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Бюджет\Отчет об исполн\2019\Сведения 2019\"/>
    </mc:Choice>
  </mc:AlternateContent>
  <bookViews>
    <workbookView xWindow="0" yWindow="0" windowWidth="28800" windowHeight="11985"/>
  </bookViews>
  <sheets>
    <sheet name="Все года" sheetId="1" r:id="rId1"/>
  </sheets>
  <definedNames>
    <definedName name="_xlnm.Print_Titles" localSheetId="0">'Все года'!$7:$7</definedName>
  </definedNames>
  <calcPr calcId="152511"/>
</workbook>
</file>

<file path=xl/calcChain.xml><?xml version="1.0" encoding="utf-8"?>
<calcChain xmlns="http://schemas.openxmlformats.org/spreadsheetml/2006/main">
  <c r="AL11" i="1" l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7" i="1"/>
  <c r="AL58" i="1"/>
  <c r="AL59" i="1"/>
  <c r="AL60" i="1"/>
  <c r="AL61" i="1"/>
  <c r="AL62" i="1"/>
  <c r="AL63" i="1"/>
  <c r="AL64" i="1"/>
  <c r="AL65" i="1"/>
  <c r="AL66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H114" i="1"/>
  <c r="AH153" i="1"/>
  <c r="AL153" i="1" s="1"/>
  <c r="AH94" i="1"/>
  <c r="AL94" i="1" s="1"/>
  <c r="AH82" i="1"/>
  <c r="AH56" i="1"/>
  <c r="AH55" i="1" s="1"/>
  <c r="AL55" i="1" s="1"/>
  <c r="AH67" i="1"/>
  <c r="AL67" i="1" s="1"/>
  <c r="AH10" i="1"/>
  <c r="AL10" i="1" s="1"/>
  <c r="AH31" i="1"/>
  <c r="AL56" i="1" l="1"/>
  <c r="AH9" i="1"/>
  <c r="AL31" i="1"/>
  <c r="AH8" i="1" l="1"/>
  <c r="AL9" i="1"/>
  <c r="AL8" i="1" l="1"/>
  <c r="AH193" i="1"/>
  <c r="AL193" i="1" s="1"/>
</calcChain>
</file>

<file path=xl/sharedStrings.xml><?xml version="1.0" encoding="utf-8"?>
<sst xmlns="http://schemas.openxmlformats.org/spreadsheetml/2006/main" count="699" uniqueCount="244">
  <si>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</si>
  <si>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</si>
  <si>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</si>
  <si>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</si>
  <si>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</si>
  <si>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</si>
  <si>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</si>
  <si>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</si>
  <si>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</si>
  <si>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</si>
  <si>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</si>
  <si>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</si>
  <si>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</si>
  <si>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</si>
  <si>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</si>
  <si>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</si>
  <si>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</si>
  <si>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сферы культуры и спорта в Ганьковском сельском поселении"</t>
  </si>
  <si>
    <t>01.0.00.00000</t>
  </si>
  <si>
    <t>Подпрограмма "Развиите культуры в Ганьковском сельском поселении"</t>
  </si>
  <si>
    <t>01.1.00.00000</t>
  </si>
  <si>
    <t>Основное мероприятие "Создание условий для организации досуга и обеспечение жителей поселения услугами организации культуры"</t>
  </si>
  <si>
    <t>01.1.01.00000</t>
  </si>
  <si>
    <t>Расходы на обеспечение деятельности муниципальных казенных учреждений</t>
  </si>
  <si>
    <t>01.1.01.00120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</si>
  <si>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</si>
  <si>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</si>
  <si>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</si>
  <si>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</si>
  <si>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08</t>
  </si>
  <si>
    <t>01</t>
  </si>
  <si>
    <t>Прочая закупка товаров, работ и услуг</t>
  </si>
  <si>
    <t>244</t>
  </si>
  <si>
    <t>800</t>
  </si>
  <si>
    <t>Уплата прочих налогов, сборов</t>
  </si>
  <si>
    <t>852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</si>
  <si>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</si>
  <si>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01.1.01.60840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</si>
  <si>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</si>
  <si>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</t>
  </si>
  <si>
    <t>01.1.01.60870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</si>
  <si>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</si>
  <si>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</si>
  <si>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</si>
  <si>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</si>
  <si>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</si>
  <si>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</si>
  <si>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</si>
  <si>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</si>
  <si>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</si>
  <si>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Софинансирование стимулирующих выплат основному персоналу муниципальных учреждений культуры</t>
  </si>
  <si>
    <t>01.1.01.S0360</t>
  </si>
  <si>
    <t>Софинансирование стимулирующих выплат основному персоналу муниципальных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</si>
  <si>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Софинансирование расходов на капитальный ремонт здания Ганьковского культурного центра в части ремонта кровли здания</t>
  </si>
  <si>
    <t>01.1.01.S0670</t>
  </si>
  <si>
    <t>Софинансирование расходов на капитальный ремонт здания Ганьковского культурного центра в части ремонта кровли здания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</si>
  <si>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</si>
  <si>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</si>
  <si>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"Организация библиотечного обслуживания населения, комплектование и обеспечение сохранности библиотечных фондов"</t>
  </si>
  <si>
    <t>01.1.02.00000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</si>
  <si>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</si>
  <si>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01.1.02.00120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</si>
  <si>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(Закупка товаров, работ и услуг для обеспечения государственных (муниципальных) нужд)</t>
  </si>
  <si>
    <t>01.1.02.60870</t>
  </si>
  <si>
    <t>01.1.02.S0360</t>
  </si>
  <si>
    <t>Подпрограмма "Развитие физической культуры и спорта в Ганьковском сельском поселении"</t>
  </si>
  <si>
    <t>01.2.00.00000</t>
  </si>
  <si>
    <t>Основное мероприятие "Развитие физической культуры и спорта в Ганьковском сельском поселении"</t>
  </si>
  <si>
    <t>01.2.01.00000</t>
  </si>
  <si>
    <t>Создание условий для организации спортивно-оздоровительной работы на территории Ганьковского сельского поселения</t>
  </si>
  <si>
    <t>01.2.01.00120</t>
  </si>
  <si>
    <t>Создание условий для организации спортивно-оздоровительной работы на территории Ганьковского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</si>
  <si>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</si>
  <si>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Организация и проведение мероприятий и спортивных соревнований</t>
  </si>
  <si>
    <t>01.2.01.02010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</si>
  <si>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</si>
  <si>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</si>
  <si>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</si>
  <si>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</si>
  <si>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13</t>
  </si>
  <si>
    <t>Основное мероприятие "Повышение уровня защиты населенных пунктов и людей от чрезвычайных ситуаций, связанных с пожарами"</t>
  </si>
  <si>
    <t>02.0.02.00000</t>
  </si>
  <si>
    <t>Мероприятия по повышению уровня защиты населенных пунктов и людей от ЧС, связанных с пожарами</t>
  </si>
  <si>
    <t>02.0.02.02080</t>
  </si>
  <si>
    <t>Мероприятия по повышению уровня защиты населенных пунктов и людей от ЧС, связанных с пожарами (Закупка товаров, работ и услуг для обеспечения государственных (муниципальных) нужд)</t>
  </si>
  <si>
    <t>03</t>
  </si>
  <si>
    <t>09</t>
  </si>
  <si>
    <t>Софинансирование мероприятий в рамках областного закона от 15.01.18г. № 3-оз</t>
  </si>
  <si>
    <t>02.0.02.S4660</t>
  </si>
  <si>
    <t>Софинансирование мероприятий в рамках областного закона от 15.01.18г. № 3-оз (Закупка товаров, работ и услуг для обеспечения государственных (муниципальных) нужд)</t>
  </si>
  <si>
    <t>Основное мероприятие "Защита населения и территорий от чрезвычайных ситуаций природного и техногенного характера, гражданская оборона"</t>
  </si>
  <si>
    <t>02.0.03.00000</t>
  </si>
  <si>
    <t>Мероприятия по предупреждению чрезвычайных ситуаций</t>
  </si>
  <si>
    <t>02.0.03.60820</t>
  </si>
  <si>
    <t>Мероприятия по предупреждению чрезвычайных ситуаций (Закупка товаров, работ и услуг для обеспечения государственных (муниципальных) нужд)</t>
  </si>
  <si>
    <t>Основное мероприятие "Благоустройство, озеленение и уборка территории Ганьковского сельского поселения"</t>
  </si>
  <si>
    <t>02.0.04.00000</t>
  </si>
  <si>
    <t>Мероприятия по благоустройству, озеленению и уборке территории Ганьковского сельского поселения</t>
  </si>
  <si>
    <t>02.0.04.02100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</si>
  <si>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</si>
  <si>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05</t>
  </si>
  <si>
    <t>Софинансирование мероприятий в рамках областного закона от 15.01.18 г. №3-оз</t>
  </si>
  <si>
    <t>02.0.04.S4660</t>
  </si>
  <si>
    <t>Софинансирование мероприятий в рамках областного закона от 15.01.18 г. №3-оз (Закупка товаров, работ и услуг для обеспечения государственных (муниципальных) нужд)</t>
  </si>
  <si>
    <t>Основное мероприятие "Программа по борьбе с борщевиком Сосновского"</t>
  </si>
  <si>
    <t>02.0.06.00000</t>
  </si>
  <si>
    <t>Мероприятия по борьбе с борщевиком Сосновского</t>
  </si>
  <si>
    <t>02.0.06.02120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</si>
  <si>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</si>
  <si>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Основное мероприятие "Ремонт автомобильных дорог и дворовых территорий многоквартирных домов"</t>
  </si>
  <si>
    <t>02.0.07.00000</t>
  </si>
  <si>
    <t>Софинансирование мероприятий на реализацию участия населения в осуществлении местного самоуправления в иных формах</t>
  </si>
  <si>
    <t>02.0.07.S4770</t>
  </si>
  <si>
    <t>Софинансирование мероприятий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</si>
  <si>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04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</si>
  <si>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</si>
  <si>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</si>
  <si>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Основное мероприятие "Развитие коммунальной и инженерной инфраструктуры"</t>
  </si>
  <si>
    <t>03.0.01.00000</t>
  </si>
  <si>
    <t>Мероприятия, направленные на безаварийную работу объектов ЖКХ</t>
  </si>
  <si>
    <t>03.0.01.02020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</si>
  <si>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</si>
  <si>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02</t>
  </si>
  <si>
    <t>Расходы на поддержку жилищно-коммунального хозяйства за счет иных межбюджетных трансфертов из бюджета Тихвинского района</t>
  </si>
  <si>
    <t>03.0.01.60850</t>
  </si>
  <si>
    <t>Расходы на поддержку жилищно-коммунального хозяйства за счет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</si>
  <si>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Софинансирование мероприятий по обеспечению устойчивого функционирования объектов теплоснабжения на территории Ленинградской области</t>
  </si>
  <si>
    <t>03.0.01.S0160</t>
  </si>
  <si>
    <t>Софинансирование мероприятий по обеспечению устойчивого функционирования объектов теплоснабжения на территории Ленинградской области (Закупка товаров, работ и услуг для обеспечения государственных (муниципальных) нужд)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</si>
  <si>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</si>
  <si>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</si>
  <si>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Основное мероприятие "Поддержка существующей сети дорог Ганьковского сельского поселения"</t>
  </si>
  <si>
    <t>04.0.01.00000</t>
  </si>
  <si>
    <t>Содержание автомобильных дорог общего пользования местного значения</t>
  </si>
  <si>
    <t>04.0.01.02040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</si>
  <si>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</si>
  <si>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</t>
  </si>
  <si>
    <t>04.0.01.02050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</si>
  <si>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</si>
  <si>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</si>
  <si>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04.0.01.02060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</si>
  <si>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</si>
  <si>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</si>
  <si>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04.0.01.60910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</si>
  <si>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</si>
  <si>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Софинансирование ремонта автомобильных дорог общего пользования местного значения</t>
  </si>
  <si>
    <t>04.0.01.S0140</t>
  </si>
  <si>
    <t>Софинансирование ремонта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</si>
  <si>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300</t>
  </si>
  <si>
    <t>10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</si>
  <si>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</si>
  <si>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</si>
  <si>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</si>
  <si>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</si>
  <si>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в рамках непрограммных расходов (Социальное обеспечение и иные выплаты населению)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</si>
  <si>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</si>
  <si>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</si>
  <si>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</si>
  <si>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</si>
  <si>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</si>
  <si>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</si>
  <si>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</si>
  <si>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</si>
  <si>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</si>
  <si>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</si>
  <si>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</si>
  <si>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</si>
  <si>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Обеспечение деятельности аппаратов государственных (муниципальных) органов (Иные бюджетные ассигнования)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</si>
  <si>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</si>
  <si>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</si>
  <si>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</si>
  <si>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</si>
  <si>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</si>
  <si>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</si>
  <si>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</si>
  <si>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</si>
  <si>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</si>
  <si>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</si>
  <si>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</si>
  <si>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</si>
  <si>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</si>
  <si>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</si>
  <si>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</si>
  <si>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</si>
  <si>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</si>
  <si>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
в границах поселения электро.-тепло.-газо.- и водоснабжения населения, водоотведения, снабжение населения топливом в пределах полномочий, установленных законодательством Российской Федерации в рамках непрограммных расходов органов исполнительной власти (Межбюджетные трансферты)</t>
  </si>
  <si>
    <t>500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</si>
  <si>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</si>
  <si>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</si>
  <si>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</si>
  <si>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</si>
  <si>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</si>
  <si>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</si>
  <si>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Поощрение органов местного самоуправления за достижение наилучших результатов социально-экономического развития Ленинградской области</t>
  </si>
  <si>
    <t>81.0.00.60870</t>
  </si>
  <si>
    <t>Поощрение органов местного самоуправления за достижение наилучших результатов социально-экономического развития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</si>
  <si>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</si>
  <si>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</si>
  <si>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</si>
  <si>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</si>
  <si>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</si>
  <si>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-местный бюджет)</t>
  </si>
  <si>
    <t>82.0.00.03502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</si>
  <si>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-местный бюджет)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</si>
  <si>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</si>
  <si>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</si>
  <si>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</si>
  <si>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12</t>
  </si>
  <si>
    <t>Оплата государственной пошлины и иных обязательных платежей в рамках непрограммных расходов</t>
  </si>
  <si>
    <t>82.0.00.03600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</si>
  <si>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</si>
  <si>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Уплата иных платежей</t>
  </si>
  <si>
    <t>853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</si>
  <si>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</si>
  <si>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</si>
  <si>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</si>
  <si>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</si>
  <si>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</si>
  <si>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</si>
  <si>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</si>
  <si>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</si>
  <si>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</si>
  <si>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</si>
  <si>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</si>
  <si>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</si>
  <si>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82.0.00.60840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</si>
  <si>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</si>
  <si>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</si>
  <si>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</si>
  <si>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</si>
  <si>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</si>
  <si>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Поддержка муниципальных образований Ленинградской области по развитию общественной инфраструктуры муниципального значения в ЛО в рамках непрограммных расходов</t>
  </si>
  <si>
    <t>88.0.00.00000</t>
  </si>
  <si>
    <t>Иные межбюджетные трансферты из областного бюджета на поддержку муниципальных образований Ленинградской области по развитию общественной инфраструктуры муниципального значения в ЛО в рамках непрограммных расходов</t>
  </si>
  <si>
    <t>88.0.00.72020</t>
  </si>
  <si>
    <t>Иные межбюджетные трансферты из областного бюджета на поддержку муниципальных образований Ленинградской области по развитию общественной инфраструктуры муниципального значения в ЛО в рамках непрограммных расходов (Закупка товаров, работ и услуг для обеспечения государственных (муниципальных) нужд)</t>
  </si>
  <si>
    <t>Всего</t>
  </si>
  <si>
    <t>Сведения об исполнении приложения 6</t>
  </si>
  <si>
    <t>"Распределение бюджетных ассигнований по целевым статьям (муниципальным программам Ганьковского сельского поселения и непрограммным направлениям деятельности), группам  и подгруппам видов расходов бюджета, а также по разделам и  подразделам классификации расходов  бюджета за 2019 год " к решению  совета депутатов Ганьковского сельского поселения от 21.12.2018 № 04-144</t>
  </si>
  <si>
    <t>Исполнено</t>
  </si>
  <si>
    <t>Процент исполнения</t>
  </si>
  <si>
    <t>82.0.00.55502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</si>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</sst>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94"/>
  <sheetViews>
    <sheetView tabSelected="1" topLeftCell="A3" workbookViewId="0">
      <selection activeCell="AQ10" sqref="AQ10"/>
    </sheetView>
  </sheetViews>
  <sheetFormatPr defaultRowHeight="14.45" customHeight="1" x14ac:dyDescent="0.25"/>
  <cols>
    <col min="1" max="1" width="80.7109375" customWidth="1"/>
    <col min="2" max="2" width="14.28515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2" spans="1:41" ht="14.45" customHeight="1" x14ac:dyDescent="0.25">
      <c r="A2" s="16" t="s">
        <v>237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3" spans="1:41" ht="72" customHeight="1" x14ac:dyDescent="0.25">
      <c r="A3" s="17" t="s">
        <v>238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3"/>
      <c r="AN3" s="3"/>
      <c r="AO3" s="3"/>
    </row>
    <row r="4" spans="1:41" ht="17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41" ht="15" customHeight="1" x14ac:dyDescent="0.25">
      <c r="A5" s="18" t="s">
        <v>0</v>
      </c>
      <c r="B5" s="18" t="s">
        <v>1</v>
      </c>
      <c r="C5" s="18" t="s">
        <v>1</v>
      </c>
      <c r="D5" s="18" t="s">
        <v>1</v>
      </c>
      <c r="E5" s="18" t="s">
        <v>1</v>
      </c>
      <c r="F5" s="18" t="s">
        <v>1</v>
      </c>
      <c r="G5" s="18" t="s">
        <v>1</v>
      </c>
      <c r="H5" s="18" t="s">
        <v>1</v>
      </c>
      <c r="I5" s="18" t="s">
        <v>1</v>
      </c>
      <c r="J5" s="18" t="s">
        <v>1</v>
      </c>
      <c r="K5" s="18" t="s">
        <v>1</v>
      </c>
      <c r="L5" s="18" t="s">
        <v>1</v>
      </c>
      <c r="M5" s="18" t="s">
        <v>1</v>
      </c>
      <c r="N5" s="18" t="s">
        <v>1</v>
      </c>
      <c r="O5" s="18" t="s">
        <v>1</v>
      </c>
      <c r="P5" s="18" t="s">
        <v>1</v>
      </c>
      <c r="Q5" s="18" t="s">
        <v>2</v>
      </c>
      <c r="R5" s="18" t="s">
        <v>3</v>
      </c>
      <c r="S5" s="18" t="s">
        <v>10</v>
      </c>
      <c r="T5" s="18" t="s">
        <v>243</v>
      </c>
      <c r="U5" s="18" t="s">
        <v>6</v>
      </c>
      <c r="V5" s="18" t="s">
        <v>7</v>
      </c>
      <c r="W5" s="18" t="s">
        <v>8</v>
      </c>
      <c r="X5" s="18" t="s">
        <v>5</v>
      </c>
      <c r="Y5" s="18" t="s">
        <v>6</v>
      </c>
      <c r="Z5" s="18" t="s">
        <v>7</v>
      </c>
      <c r="AA5" s="18" t="s">
        <v>8</v>
      </c>
      <c r="AB5" s="18" t="s">
        <v>9</v>
      </c>
      <c r="AC5" s="18" t="s">
        <v>5</v>
      </c>
      <c r="AD5" s="18" t="s">
        <v>6</v>
      </c>
      <c r="AE5" s="18" t="s">
        <v>7</v>
      </c>
      <c r="AF5" s="18" t="s">
        <v>8</v>
      </c>
      <c r="AG5" s="18" t="s">
        <v>9</v>
      </c>
      <c r="AH5" s="18" t="s">
        <v>239</v>
      </c>
      <c r="AI5" s="18" t="s">
        <v>11</v>
      </c>
      <c r="AJ5" s="18" t="s">
        <v>12</v>
      </c>
      <c r="AK5" s="18" t="s">
        <v>13</v>
      </c>
      <c r="AL5" s="18" t="s">
        <v>240</v>
      </c>
      <c r="AM5" s="18" t="s">
        <v>14</v>
      </c>
      <c r="AN5" s="18" t="s">
        <v>15</v>
      </c>
      <c r="AO5" s="18" t="s">
        <v>16</v>
      </c>
    </row>
    <row r="6" spans="1:41" ht="15" customHeight="1" x14ac:dyDescent="0.25">
      <c r="A6" s="18"/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2</v>
      </c>
      <c r="R6" s="18" t="s">
        <v>3</v>
      </c>
      <c r="S6" s="18" t="s">
        <v>4</v>
      </c>
      <c r="T6" s="18" t="s">
        <v>5</v>
      </c>
      <c r="U6" s="18" t="s">
        <v>6</v>
      </c>
      <c r="V6" s="18" t="s">
        <v>7</v>
      </c>
      <c r="W6" s="18" t="s">
        <v>8</v>
      </c>
      <c r="X6" s="18" t="s">
        <v>5</v>
      </c>
      <c r="Y6" s="18" t="s">
        <v>6</v>
      </c>
      <c r="Z6" s="18" t="s">
        <v>7</v>
      </c>
      <c r="AA6" s="18" t="s">
        <v>8</v>
      </c>
      <c r="AB6" s="18" t="s">
        <v>9</v>
      </c>
      <c r="AC6" s="18" t="s">
        <v>5</v>
      </c>
      <c r="AD6" s="18" t="s">
        <v>6</v>
      </c>
      <c r="AE6" s="18" t="s">
        <v>7</v>
      </c>
      <c r="AF6" s="18" t="s">
        <v>8</v>
      </c>
      <c r="AG6" s="18" t="s">
        <v>9</v>
      </c>
      <c r="AH6" s="18" t="s">
        <v>5</v>
      </c>
      <c r="AI6" s="18" t="s">
        <v>6</v>
      </c>
      <c r="AJ6" s="18" t="s">
        <v>7</v>
      </c>
      <c r="AK6" s="18" t="s">
        <v>8</v>
      </c>
      <c r="AL6" s="18" t="s">
        <v>5</v>
      </c>
      <c r="AM6" s="18" t="s">
        <v>6</v>
      </c>
      <c r="AN6" s="18" t="s">
        <v>7</v>
      </c>
      <c r="AO6" s="18" t="s">
        <v>8</v>
      </c>
    </row>
    <row r="7" spans="1:41" ht="15.75" hidden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ht="34.15" customHeight="1" x14ac:dyDescent="0.25">
      <c r="A8" s="6" t="s">
        <v>17</v>
      </c>
      <c r="B8" s="7" t="s">
        <v>18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5"/>
      <c r="R8" s="7"/>
      <c r="S8" s="7"/>
      <c r="T8" s="8">
        <v>8474.7000000000007</v>
      </c>
      <c r="U8" s="8"/>
      <c r="V8" s="8">
        <v>2582.1999999999998</v>
      </c>
      <c r="W8" s="8">
        <v>3950</v>
      </c>
      <c r="X8" s="9"/>
      <c r="Y8" s="9"/>
      <c r="Z8" s="9"/>
      <c r="AA8" s="9"/>
      <c r="AB8" s="9"/>
      <c r="AC8" s="9"/>
      <c r="AD8" s="9"/>
      <c r="AE8" s="9"/>
      <c r="AF8" s="9"/>
      <c r="AG8" s="9"/>
      <c r="AH8" s="8">
        <f>AH9+AH44</f>
        <v>8456.2999999999993</v>
      </c>
      <c r="AI8" s="8"/>
      <c r="AJ8" s="8"/>
      <c r="AK8" s="8"/>
      <c r="AL8" s="8">
        <f>AH8/T8*100</f>
        <v>99.782883169905702</v>
      </c>
      <c r="AM8" s="8"/>
      <c r="AN8" s="8">
        <v>1219.3</v>
      </c>
      <c r="AO8" s="8">
        <v>3310.9</v>
      </c>
    </row>
    <row r="9" spans="1:41" ht="16.5" customHeight="1" x14ac:dyDescent="0.25">
      <c r="A9" s="6" t="s">
        <v>19</v>
      </c>
      <c r="B9" s="7" t="s">
        <v>20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"/>
      <c r="R9" s="7"/>
      <c r="S9" s="7"/>
      <c r="T9" s="8">
        <v>7715.2</v>
      </c>
      <c r="U9" s="8"/>
      <c r="V9" s="8">
        <v>2582.1999999999998</v>
      </c>
      <c r="W9" s="8">
        <v>3950</v>
      </c>
      <c r="X9" s="9"/>
      <c r="Y9" s="9"/>
      <c r="Z9" s="9"/>
      <c r="AA9" s="9"/>
      <c r="AB9" s="9"/>
      <c r="AC9" s="9"/>
      <c r="AD9" s="9"/>
      <c r="AE9" s="9"/>
      <c r="AF9" s="9"/>
      <c r="AG9" s="9"/>
      <c r="AH9" s="8">
        <f>AH10+AH31</f>
        <v>7700.5</v>
      </c>
      <c r="AI9" s="8"/>
      <c r="AJ9" s="8"/>
      <c r="AK9" s="8"/>
      <c r="AL9" s="8">
        <f t="shared" ref="AL9:AL71" si="0">AH9/T9*100</f>
        <v>99.809467026130235</v>
      </c>
      <c r="AM9" s="8"/>
      <c r="AN9" s="8">
        <v>1219.3</v>
      </c>
      <c r="AO9" s="8">
        <v>3310.9</v>
      </c>
    </row>
    <row r="10" spans="1:41" ht="34.5" customHeight="1" x14ac:dyDescent="0.25">
      <c r="A10" s="10" t="s">
        <v>21</v>
      </c>
      <c r="B10" s="11" t="s">
        <v>22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11"/>
      <c r="S10" s="11"/>
      <c r="T10" s="13">
        <v>6516.2</v>
      </c>
      <c r="U10" s="13"/>
      <c r="V10" s="13">
        <v>2308</v>
      </c>
      <c r="W10" s="13">
        <v>3121.8</v>
      </c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3">
        <f>AH11+AH15+AH18+AH24+AH28</f>
        <v>6501.7</v>
      </c>
      <c r="AI10" s="13"/>
      <c r="AJ10" s="13"/>
      <c r="AK10" s="13"/>
      <c r="AL10" s="13">
        <f t="shared" si="0"/>
        <v>99.777477671035257</v>
      </c>
      <c r="AM10" s="8"/>
      <c r="AN10" s="8">
        <v>965.3</v>
      </c>
      <c r="AO10" s="8">
        <v>2487.9</v>
      </c>
    </row>
    <row r="11" spans="1:41" ht="21" customHeight="1" x14ac:dyDescent="0.25">
      <c r="A11" s="10" t="s">
        <v>23</v>
      </c>
      <c r="B11" s="11" t="s">
        <v>24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2"/>
      <c r="R11" s="11"/>
      <c r="S11" s="11"/>
      <c r="T11" s="13">
        <v>1005.2</v>
      </c>
      <c r="U11" s="13"/>
      <c r="V11" s="13"/>
      <c r="W11" s="13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3">
        <v>990.7</v>
      </c>
      <c r="AI11" s="13"/>
      <c r="AJ11" s="13"/>
      <c r="AK11" s="13"/>
      <c r="AL11" s="13">
        <f t="shared" si="0"/>
        <v>98.557500994826896</v>
      </c>
      <c r="AM11" s="8"/>
      <c r="AN11" s="8"/>
      <c r="AO11" s="8"/>
    </row>
    <row r="12" spans="1:41" ht="51.4" customHeight="1" x14ac:dyDescent="0.25">
      <c r="A12" s="10" t="s">
        <v>25</v>
      </c>
      <c r="B12" s="11" t="s">
        <v>24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26</v>
      </c>
      <c r="R12" s="11"/>
      <c r="S12" s="11"/>
      <c r="T12" s="13">
        <v>1005.2</v>
      </c>
      <c r="U12" s="13"/>
      <c r="V12" s="13"/>
      <c r="W12" s="13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3">
        <v>990.7</v>
      </c>
      <c r="AI12" s="13"/>
      <c r="AJ12" s="13"/>
      <c r="AK12" s="13"/>
      <c r="AL12" s="13">
        <f t="shared" si="0"/>
        <v>98.557500994826896</v>
      </c>
      <c r="AM12" s="8"/>
      <c r="AN12" s="8"/>
      <c r="AO12" s="8"/>
    </row>
    <row r="13" spans="1:41" ht="34.15" customHeight="1" x14ac:dyDescent="0.25">
      <c r="A13" s="10" t="s">
        <v>27</v>
      </c>
      <c r="B13" s="11" t="s">
        <v>24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2" t="s">
        <v>28</v>
      </c>
      <c r="R13" s="11" t="s">
        <v>29</v>
      </c>
      <c r="S13" s="11" t="s">
        <v>30</v>
      </c>
      <c r="T13" s="13">
        <v>51.4</v>
      </c>
      <c r="U13" s="13"/>
      <c r="V13" s="13"/>
      <c r="W13" s="13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3">
        <v>51.3</v>
      </c>
      <c r="AI13" s="13"/>
      <c r="AJ13" s="13"/>
      <c r="AK13" s="13"/>
      <c r="AL13" s="13">
        <f t="shared" si="0"/>
        <v>99.805447470817114</v>
      </c>
      <c r="AM13" s="8"/>
      <c r="AN13" s="8"/>
      <c r="AO13" s="8"/>
    </row>
    <row r="14" spans="1:41" ht="21.75" customHeight="1" x14ac:dyDescent="0.25">
      <c r="A14" s="10" t="s">
        <v>31</v>
      </c>
      <c r="B14" s="11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 t="s">
        <v>32</v>
      </c>
      <c r="R14" s="11" t="s">
        <v>29</v>
      </c>
      <c r="S14" s="11" t="s">
        <v>30</v>
      </c>
      <c r="T14" s="13">
        <v>953.8</v>
      </c>
      <c r="U14" s="13"/>
      <c r="V14" s="13"/>
      <c r="W14" s="13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3">
        <v>939.4</v>
      </c>
      <c r="AI14" s="13"/>
      <c r="AJ14" s="13"/>
      <c r="AK14" s="13"/>
      <c r="AL14" s="13">
        <f t="shared" si="0"/>
        <v>98.49024952820298</v>
      </c>
      <c r="AM14" s="8"/>
      <c r="AN14" s="8"/>
      <c r="AO14" s="8"/>
    </row>
    <row r="15" spans="1:41" ht="51.4" customHeight="1" x14ac:dyDescent="0.25">
      <c r="A15" s="10" t="s">
        <v>36</v>
      </c>
      <c r="B15" s="11" t="s">
        <v>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11"/>
      <c r="S15" s="11"/>
      <c r="T15" s="13">
        <v>93</v>
      </c>
      <c r="U15" s="13"/>
      <c r="V15" s="13"/>
      <c r="W15" s="13">
        <v>93</v>
      </c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3">
        <v>93</v>
      </c>
      <c r="AI15" s="13"/>
      <c r="AJ15" s="13"/>
      <c r="AK15" s="13"/>
      <c r="AL15" s="13">
        <f t="shared" si="0"/>
        <v>100</v>
      </c>
      <c r="AM15" s="8"/>
      <c r="AN15" s="8"/>
      <c r="AO15" s="8"/>
    </row>
    <row r="16" spans="1:41" ht="68.45" customHeight="1" x14ac:dyDescent="0.25">
      <c r="A16" s="10" t="s">
        <v>38</v>
      </c>
      <c r="B16" s="11" t="s">
        <v>37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2" t="s">
        <v>26</v>
      </c>
      <c r="R16" s="11"/>
      <c r="S16" s="11"/>
      <c r="T16" s="13">
        <v>93</v>
      </c>
      <c r="U16" s="13"/>
      <c r="V16" s="13"/>
      <c r="W16" s="13">
        <v>93</v>
      </c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3">
        <v>93</v>
      </c>
      <c r="AI16" s="13"/>
      <c r="AJ16" s="13"/>
      <c r="AK16" s="13"/>
      <c r="AL16" s="13">
        <f t="shared" si="0"/>
        <v>100</v>
      </c>
      <c r="AM16" s="8"/>
      <c r="AN16" s="8"/>
      <c r="AO16" s="8"/>
    </row>
    <row r="17" spans="1:41" ht="18.75" customHeight="1" x14ac:dyDescent="0.25">
      <c r="A17" s="10" t="s">
        <v>31</v>
      </c>
      <c r="B17" s="11" t="s">
        <v>37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2" t="s">
        <v>32</v>
      </c>
      <c r="R17" s="11" t="s">
        <v>29</v>
      </c>
      <c r="S17" s="11" t="s">
        <v>30</v>
      </c>
      <c r="T17" s="13">
        <v>93</v>
      </c>
      <c r="U17" s="13"/>
      <c r="V17" s="13"/>
      <c r="W17" s="13">
        <v>93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3">
        <v>93</v>
      </c>
      <c r="AI17" s="13"/>
      <c r="AJ17" s="13"/>
      <c r="AK17" s="13"/>
      <c r="AL17" s="13">
        <f t="shared" si="0"/>
        <v>100</v>
      </c>
      <c r="AM17" s="8"/>
      <c r="AN17" s="8"/>
      <c r="AO17" s="8"/>
    </row>
    <row r="18" spans="1:41" ht="33.75" customHeight="1" x14ac:dyDescent="0.25">
      <c r="A18" s="10" t="s">
        <v>39</v>
      </c>
      <c r="B18" s="11" t="s">
        <v>40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  <c r="R18" s="11"/>
      <c r="S18" s="11"/>
      <c r="T18" s="13">
        <v>2020.8</v>
      </c>
      <c r="U18" s="13"/>
      <c r="V18" s="13"/>
      <c r="W18" s="13">
        <v>2030.1</v>
      </c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3">
        <v>2020.8</v>
      </c>
      <c r="AI18" s="13"/>
      <c r="AJ18" s="13"/>
      <c r="AK18" s="13"/>
      <c r="AL18" s="13">
        <f t="shared" si="0"/>
        <v>100</v>
      </c>
      <c r="AM18" s="8"/>
      <c r="AN18" s="8"/>
      <c r="AO18" s="8">
        <v>1687.9</v>
      </c>
    </row>
    <row r="19" spans="1:41" ht="83.25" customHeight="1" x14ac:dyDescent="0.25">
      <c r="A19" s="15" t="s">
        <v>41</v>
      </c>
      <c r="B19" s="11" t="s">
        <v>40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 t="s">
        <v>42</v>
      </c>
      <c r="R19" s="11"/>
      <c r="S19" s="11"/>
      <c r="T19" s="13">
        <v>1377</v>
      </c>
      <c r="U19" s="13"/>
      <c r="V19" s="13"/>
      <c r="W19" s="13">
        <v>1386.3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3">
        <v>1377</v>
      </c>
      <c r="AI19" s="13"/>
      <c r="AJ19" s="13"/>
      <c r="AK19" s="13"/>
      <c r="AL19" s="13">
        <f t="shared" si="0"/>
        <v>100</v>
      </c>
      <c r="AM19" s="8"/>
      <c r="AN19" s="8"/>
      <c r="AO19" s="8">
        <v>1626.5</v>
      </c>
    </row>
    <row r="20" spans="1:41" ht="23.25" customHeight="1" x14ac:dyDescent="0.25">
      <c r="A20" s="10" t="s">
        <v>43</v>
      </c>
      <c r="B20" s="11" t="s">
        <v>40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 t="s">
        <v>44</v>
      </c>
      <c r="R20" s="11" t="s">
        <v>29</v>
      </c>
      <c r="S20" s="11" t="s">
        <v>30</v>
      </c>
      <c r="T20" s="13">
        <v>1063.7</v>
      </c>
      <c r="U20" s="13"/>
      <c r="V20" s="13"/>
      <c r="W20" s="13">
        <v>1073</v>
      </c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3">
        <v>1063.7</v>
      </c>
      <c r="AI20" s="13"/>
      <c r="AJ20" s="13"/>
      <c r="AK20" s="13"/>
      <c r="AL20" s="13">
        <f t="shared" si="0"/>
        <v>100</v>
      </c>
      <c r="AM20" s="8"/>
      <c r="AN20" s="8"/>
      <c r="AO20" s="8">
        <v>1247.7</v>
      </c>
    </row>
    <row r="21" spans="1:41" ht="34.5" customHeight="1" x14ac:dyDescent="0.25">
      <c r="A21" s="10" t="s">
        <v>47</v>
      </c>
      <c r="B21" s="11" t="s">
        <v>40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2" t="s">
        <v>48</v>
      </c>
      <c r="R21" s="11" t="s">
        <v>29</v>
      </c>
      <c r="S21" s="11" t="s">
        <v>30</v>
      </c>
      <c r="T21" s="13">
        <v>313.3</v>
      </c>
      <c r="U21" s="13"/>
      <c r="V21" s="13"/>
      <c r="W21" s="13">
        <v>313.3</v>
      </c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3">
        <v>313.3</v>
      </c>
      <c r="AI21" s="13"/>
      <c r="AJ21" s="13"/>
      <c r="AK21" s="13"/>
      <c r="AL21" s="13">
        <f t="shared" si="0"/>
        <v>100</v>
      </c>
      <c r="AM21" s="8"/>
      <c r="AN21" s="8"/>
      <c r="AO21" s="8">
        <v>376.8</v>
      </c>
    </row>
    <row r="22" spans="1:41" ht="68.45" customHeight="1" x14ac:dyDescent="0.25">
      <c r="A22" s="10" t="s">
        <v>49</v>
      </c>
      <c r="B22" s="11" t="s">
        <v>40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2" t="s">
        <v>26</v>
      </c>
      <c r="R22" s="11"/>
      <c r="S22" s="11"/>
      <c r="T22" s="13">
        <v>643.79999999999995</v>
      </c>
      <c r="U22" s="13"/>
      <c r="V22" s="13"/>
      <c r="W22" s="13">
        <v>643.79999999999995</v>
      </c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3">
        <v>643.79999999999995</v>
      </c>
      <c r="AI22" s="13"/>
      <c r="AJ22" s="13"/>
      <c r="AK22" s="13"/>
      <c r="AL22" s="13">
        <f t="shared" si="0"/>
        <v>100</v>
      </c>
      <c r="AM22" s="8"/>
      <c r="AN22" s="8"/>
      <c r="AO22" s="8">
        <v>61.4</v>
      </c>
    </row>
    <row r="23" spans="1:41" ht="16.5" customHeight="1" x14ac:dyDescent="0.25">
      <c r="A23" s="10" t="s">
        <v>31</v>
      </c>
      <c r="B23" s="11" t="s">
        <v>40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2" t="s">
        <v>32</v>
      </c>
      <c r="R23" s="11" t="s">
        <v>29</v>
      </c>
      <c r="S23" s="11" t="s">
        <v>30</v>
      </c>
      <c r="T23" s="13">
        <v>643.79999999999995</v>
      </c>
      <c r="U23" s="13"/>
      <c r="V23" s="13"/>
      <c r="W23" s="13">
        <v>643.79999999999995</v>
      </c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3">
        <v>643.79999999999995</v>
      </c>
      <c r="AI23" s="13"/>
      <c r="AJ23" s="13"/>
      <c r="AK23" s="13"/>
      <c r="AL23" s="13">
        <f t="shared" si="0"/>
        <v>100</v>
      </c>
      <c r="AM23" s="8"/>
      <c r="AN23" s="8"/>
      <c r="AO23" s="8">
        <v>61.4</v>
      </c>
    </row>
    <row r="24" spans="1:41" ht="34.15" customHeight="1" x14ac:dyDescent="0.25">
      <c r="A24" s="10" t="s">
        <v>50</v>
      </c>
      <c r="B24" s="11" t="s">
        <v>51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2"/>
      <c r="R24" s="11"/>
      <c r="S24" s="11"/>
      <c r="T24" s="13">
        <v>2024.7</v>
      </c>
      <c r="U24" s="13"/>
      <c r="V24" s="13">
        <v>1025.9000000000001</v>
      </c>
      <c r="W24" s="13">
        <v>998.7</v>
      </c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3">
        <v>2024.7</v>
      </c>
      <c r="AI24" s="13"/>
      <c r="AJ24" s="13"/>
      <c r="AK24" s="13"/>
      <c r="AL24" s="13">
        <f t="shared" si="0"/>
        <v>100</v>
      </c>
      <c r="AM24" s="8"/>
      <c r="AN24" s="8">
        <v>965.3</v>
      </c>
      <c r="AO24" s="8">
        <v>800</v>
      </c>
    </row>
    <row r="25" spans="1:41" ht="77.25" customHeight="1" x14ac:dyDescent="0.25">
      <c r="A25" s="15" t="s">
        <v>52</v>
      </c>
      <c r="B25" s="11" t="s">
        <v>51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2" t="s">
        <v>42</v>
      </c>
      <c r="R25" s="11"/>
      <c r="S25" s="11"/>
      <c r="T25" s="13">
        <v>2024.7</v>
      </c>
      <c r="U25" s="13"/>
      <c r="V25" s="13">
        <v>1025.9000000000001</v>
      </c>
      <c r="W25" s="13">
        <v>998.7</v>
      </c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3">
        <v>2024.7</v>
      </c>
      <c r="AI25" s="13"/>
      <c r="AJ25" s="13"/>
      <c r="AK25" s="13"/>
      <c r="AL25" s="13">
        <f t="shared" si="0"/>
        <v>100</v>
      </c>
      <c r="AM25" s="8"/>
      <c r="AN25" s="8">
        <v>965.3</v>
      </c>
      <c r="AO25" s="8">
        <v>800</v>
      </c>
    </row>
    <row r="26" spans="1:41" ht="19.5" customHeight="1" x14ac:dyDescent="0.25">
      <c r="A26" s="10" t="s">
        <v>43</v>
      </c>
      <c r="B26" s="11" t="s">
        <v>51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2" t="s">
        <v>44</v>
      </c>
      <c r="R26" s="11" t="s">
        <v>29</v>
      </c>
      <c r="S26" s="11" t="s">
        <v>30</v>
      </c>
      <c r="T26" s="13">
        <v>1541.8</v>
      </c>
      <c r="U26" s="13"/>
      <c r="V26" s="13">
        <v>788.3</v>
      </c>
      <c r="W26" s="13">
        <v>753.5</v>
      </c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3">
        <v>1541.8</v>
      </c>
      <c r="AI26" s="13"/>
      <c r="AJ26" s="13"/>
      <c r="AK26" s="13"/>
      <c r="AL26" s="13">
        <f t="shared" si="0"/>
        <v>100</v>
      </c>
      <c r="AM26" s="8"/>
      <c r="AN26" s="8">
        <v>741.7</v>
      </c>
      <c r="AO26" s="8">
        <v>614.4</v>
      </c>
    </row>
    <row r="27" spans="1:41" ht="36.75" customHeight="1" x14ac:dyDescent="0.25">
      <c r="A27" s="10" t="s">
        <v>47</v>
      </c>
      <c r="B27" s="11" t="s">
        <v>51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2" t="s">
        <v>48</v>
      </c>
      <c r="R27" s="11" t="s">
        <v>29</v>
      </c>
      <c r="S27" s="11" t="s">
        <v>30</v>
      </c>
      <c r="T27" s="13">
        <v>482.9</v>
      </c>
      <c r="U27" s="13"/>
      <c r="V27" s="13">
        <v>237.6</v>
      </c>
      <c r="W27" s="13">
        <v>245.2</v>
      </c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3">
        <v>482.9</v>
      </c>
      <c r="AI27" s="13"/>
      <c r="AJ27" s="13"/>
      <c r="AK27" s="13"/>
      <c r="AL27" s="13">
        <f t="shared" si="0"/>
        <v>100</v>
      </c>
      <c r="AM27" s="8"/>
      <c r="AN27" s="8">
        <v>223.6</v>
      </c>
      <c r="AO27" s="8">
        <v>185.6</v>
      </c>
    </row>
    <row r="28" spans="1:41" ht="30.75" customHeight="1" x14ac:dyDescent="0.25">
      <c r="A28" s="10" t="s">
        <v>53</v>
      </c>
      <c r="B28" s="11" t="s">
        <v>54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2"/>
      <c r="R28" s="11"/>
      <c r="S28" s="11"/>
      <c r="T28" s="13">
        <v>1372.5</v>
      </c>
      <c r="U28" s="13"/>
      <c r="V28" s="13">
        <v>1282.0999999999999</v>
      </c>
      <c r="W28" s="13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3">
        <v>1372.5</v>
      </c>
      <c r="AI28" s="13"/>
      <c r="AJ28" s="13"/>
      <c r="AK28" s="13"/>
      <c r="AL28" s="13">
        <f t="shared" si="0"/>
        <v>100</v>
      </c>
      <c r="AM28" s="8"/>
      <c r="AN28" s="8"/>
      <c r="AO28" s="8"/>
    </row>
    <row r="29" spans="1:41" ht="49.5" customHeight="1" x14ac:dyDescent="0.25">
      <c r="A29" s="10" t="s">
        <v>55</v>
      </c>
      <c r="B29" s="11" t="s">
        <v>54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2" t="s">
        <v>26</v>
      </c>
      <c r="R29" s="11"/>
      <c r="S29" s="11"/>
      <c r="T29" s="13">
        <v>1372.5</v>
      </c>
      <c r="U29" s="13"/>
      <c r="V29" s="13">
        <v>1282.0999999999999</v>
      </c>
      <c r="W29" s="13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3">
        <v>1372.5</v>
      </c>
      <c r="AI29" s="13"/>
      <c r="AJ29" s="13"/>
      <c r="AK29" s="13"/>
      <c r="AL29" s="13">
        <f t="shared" si="0"/>
        <v>100</v>
      </c>
      <c r="AM29" s="8"/>
      <c r="AN29" s="8"/>
      <c r="AO29" s="8"/>
    </row>
    <row r="30" spans="1:41" ht="34.15" customHeight="1" x14ac:dyDescent="0.25">
      <c r="A30" s="10" t="s">
        <v>56</v>
      </c>
      <c r="B30" s="11" t="s">
        <v>54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2" t="s">
        <v>57</v>
      </c>
      <c r="R30" s="11" t="s">
        <v>29</v>
      </c>
      <c r="S30" s="11" t="s">
        <v>30</v>
      </c>
      <c r="T30" s="13">
        <v>1372.5</v>
      </c>
      <c r="U30" s="13"/>
      <c r="V30" s="13">
        <v>1282.0999999999999</v>
      </c>
      <c r="W30" s="13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3">
        <v>1372.5</v>
      </c>
      <c r="AI30" s="13"/>
      <c r="AJ30" s="13"/>
      <c r="AK30" s="13"/>
      <c r="AL30" s="13">
        <f t="shared" si="0"/>
        <v>100</v>
      </c>
      <c r="AM30" s="8"/>
      <c r="AN30" s="8"/>
      <c r="AO30" s="8"/>
    </row>
    <row r="31" spans="1:41" ht="35.25" customHeight="1" x14ac:dyDescent="0.25">
      <c r="A31" s="10" t="s">
        <v>58</v>
      </c>
      <c r="B31" s="11" t="s">
        <v>59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2"/>
      <c r="R31" s="11"/>
      <c r="S31" s="11"/>
      <c r="T31" s="13">
        <v>1199</v>
      </c>
      <c r="U31" s="13"/>
      <c r="V31" s="13">
        <v>274.2</v>
      </c>
      <c r="W31" s="13">
        <v>828.2</v>
      </c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3">
        <f>AH32+AH36+AH40</f>
        <v>1198.8000000000002</v>
      </c>
      <c r="AI31" s="13"/>
      <c r="AJ31" s="13"/>
      <c r="AK31" s="13"/>
      <c r="AL31" s="13">
        <f t="shared" si="0"/>
        <v>99.983319432860725</v>
      </c>
      <c r="AM31" s="8"/>
      <c r="AN31" s="8">
        <v>254</v>
      </c>
      <c r="AO31" s="8">
        <v>823</v>
      </c>
    </row>
    <row r="32" spans="1:41" ht="46.5" customHeight="1" x14ac:dyDescent="0.25">
      <c r="A32" s="10" t="s">
        <v>60</v>
      </c>
      <c r="B32" s="11" t="s">
        <v>61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  <c r="R32" s="11"/>
      <c r="S32" s="11"/>
      <c r="T32" s="13">
        <v>106.8</v>
      </c>
      <c r="U32" s="13"/>
      <c r="V32" s="13"/>
      <c r="W32" s="13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3">
        <v>106.6</v>
      </c>
      <c r="AI32" s="13"/>
      <c r="AJ32" s="13"/>
      <c r="AK32" s="13"/>
      <c r="AL32" s="13">
        <f t="shared" si="0"/>
        <v>99.812734082397</v>
      </c>
      <c r="AM32" s="8"/>
      <c r="AN32" s="8"/>
      <c r="AO32" s="8"/>
    </row>
    <row r="33" spans="1:41" ht="73.5" customHeight="1" x14ac:dyDescent="0.25">
      <c r="A33" s="15" t="s">
        <v>62</v>
      </c>
      <c r="B33" s="11" t="s">
        <v>61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 t="s">
        <v>26</v>
      </c>
      <c r="R33" s="11"/>
      <c r="S33" s="11"/>
      <c r="T33" s="13">
        <v>106.8</v>
      </c>
      <c r="U33" s="13"/>
      <c r="V33" s="13"/>
      <c r="W33" s="13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3">
        <v>106.6</v>
      </c>
      <c r="AI33" s="13"/>
      <c r="AJ33" s="13"/>
      <c r="AK33" s="13"/>
      <c r="AL33" s="13">
        <f t="shared" si="0"/>
        <v>99.812734082397</v>
      </c>
      <c r="AM33" s="8"/>
      <c r="AN33" s="8"/>
      <c r="AO33" s="8"/>
    </row>
    <row r="34" spans="1:41" ht="34.15" customHeight="1" x14ac:dyDescent="0.25">
      <c r="A34" s="10" t="s">
        <v>27</v>
      </c>
      <c r="B34" s="11" t="s">
        <v>61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2" t="s">
        <v>28</v>
      </c>
      <c r="R34" s="11" t="s">
        <v>29</v>
      </c>
      <c r="S34" s="11" t="s">
        <v>30</v>
      </c>
      <c r="T34" s="13">
        <v>6.4</v>
      </c>
      <c r="U34" s="13"/>
      <c r="V34" s="13"/>
      <c r="W34" s="13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3">
        <v>6.2</v>
      </c>
      <c r="AI34" s="13"/>
      <c r="AJ34" s="13"/>
      <c r="AK34" s="13"/>
      <c r="AL34" s="13">
        <f t="shared" si="0"/>
        <v>96.875</v>
      </c>
      <c r="AM34" s="8"/>
      <c r="AN34" s="8"/>
      <c r="AO34" s="8"/>
    </row>
    <row r="35" spans="1:41" ht="20.25" customHeight="1" x14ac:dyDescent="0.25">
      <c r="A35" s="10" t="s">
        <v>31</v>
      </c>
      <c r="B35" s="11" t="s">
        <v>61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2" t="s">
        <v>32</v>
      </c>
      <c r="R35" s="11" t="s">
        <v>29</v>
      </c>
      <c r="S35" s="11" t="s">
        <v>30</v>
      </c>
      <c r="T35" s="13">
        <v>100.4</v>
      </c>
      <c r="U35" s="13"/>
      <c r="V35" s="13"/>
      <c r="W35" s="13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3">
        <v>100.4</v>
      </c>
      <c r="AI35" s="13"/>
      <c r="AJ35" s="13"/>
      <c r="AK35" s="13"/>
      <c r="AL35" s="13">
        <f t="shared" si="0"/>
        <v>100</v>
      </c>
      <c r="AM35" s="8"/>
      <c r="AN35" s="8"/>
      <c r="AO35" s="8"/>
    </row>
    <row r="36" spans="1:41" ht="32.25" customHeight="1" x14ac:dyDescent="0.25">
      <c r="A36" s="10" t="s">
        <v>39</v>
      </c>
      <c r="B36" s="11" t="s">
        <v>63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2"/>
      <c r="R36" s="11"/>
      <c r="S36" s="11"/>
      <c r="T36" s="13">
        <v>516.70000000000005</v>
      </c>
      <c r="U36" s="13"/>
      <c r="V36" s="13"/>
      <c r="W36" s="13">
        <v>516.70000000000005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3">
        <v>516.70000000000005</v>
      </c>
      <c r="AI36" s="13"/>
      <c r="AJ36" s="13"/>
      <c r="AK36" s="13"/>
      <c r="AL36" s="13">
        <f t="shared" si="0"/>
        <v>100</v>
      </c>
      <c r="AM36" s="8"/>
      <c r="AN36" s="8"/>
      <c r="AO36" s="8">
        <v>558</v>
      </c>
    </row>
    <row r="37" spans="1:41" ht="81" customHeight="1" x14ac:dyDescent="0.25">
      <c r="A37" s="15" t="s">
        <v>41</v>
      </c>
      <c r="B37" s="11" t="s">
        <v>63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2" t="s">
        <v>42</v>
      </c>
      <c r="R37" s="11"/>
      <c r="S37" s="11"/>
      <c r="T37" s="13">
        <v>516.70000000000005</v>
      </c>
      <c r="U37" s="13"/>
      <c r="V37" s="13"/>
      <c r="W37" s="13">
        <v>516.70000000000005</v>
      </c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3">
        <v>516.70000000000005</v>
      </c>
      <c r="AI37" s="13"/>
      <c r="AJ37" s="13"/>
      <c r="AK37" s="13"/>
      <c r="AL37" s="13">
        <f t="shared" si="0"/>
        <v>100</v>
      </c>
      <c r="AM37" s="8"/>
      <c r="AN37" s="8"/>
      <c r="AO37" s="8">
        <v>558</v>
      </c>
    </row>
    <row r="38" spans="1:41" ht="19.5" customHeight="1" x14ac:dyDescent="0.25">
      <c r="A38" s="10" t="s">
        <v>43</v>
      </c>
      <c r="B38" s="11" t="s">
        <v>63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2" t="s">
        <v>44</v>
      </c>
      <c r="R38" s="11" t="s">
        <v>29</v>
      </c>
      <c r="S38" s="11" t="s">
        <v>30</v>
      </c>
      <c r="T38" s="13">
        <v>399.2</v>
      </c>
      <c r="U38" s="13"/>
      <c r="V38" s="13"/>
      <c r="W38" s="13">
        <v>399.2</v>
      </c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3">
        <v>399.2</v>
      </c>
      <c r="AI38" s="13"/>
      <c r="AJ38" s="13"/>
      <c r="AK38" s="13"/>
      <c r="AL38" s="13">
        <f t="shared" si="0"/>
        <v>100</v>
      </c>
      <c r="AM38" s="8"/>
      <c r="AN38" s="8"/>
      <c r="AO38" s="8">
        <v>428.6</v>
      </c>
    </row>
    <row r="39" spans="1:41" ht="42" customHeight="1" x14ac:dyDescent="0.25">
      <c r="A39" s="10" t="s">
        <v>47</v>
      </c>
      <c r="B39" s="11" t="s">
        <v>63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2" t="s">
        <v>48</v>
      </c>
      <c r="R39" s="11" t="s">
        <v>29</v>
      </c>
      <c r="S39" s="11" t="s">
        <v>30</v>
      </c>
      <c r="T39" s="13">
        <v>117.5</v>
      </c>
      <c r="U39" s="13"/>
      <c r="V39" s="13"/>
      <c r="W39" s="13">
        <v>117.5</v>
      </c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3">
        <v>117.5</v>
      </c>
      <c r="AI39" s="13"/>
      <c r="AJ39" s="13"/>
      <c r="AK39" s="13"/>
      <c r="AL39" s="13">
        <f t="shared" si="0"/>
        <v>100</v>
      </c>
      <c r="AM39" s="8"/>
      <c r="AN39" s="8"/>
      <c r="AO39" s="8">
        <v>129.4</v>
      </c>
    </row>
    <row r="40" spans="1:41" ht="34.15" customHeight="1" x14ac:dyDescent="0.25">
      <c r="A40" s="10" t="s">
        <v>50</v>
      </c>
      <c r="B40" s="11" t="s">
        <v>64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1"/>
      <c r="S40" s="11"/>
      <c r="T40" s="13">
        <v>575.5</v>
      </c>
      <c r="U40" s="13"/>
      <c r="V40" s="13">
        <v>274.2</v>
      </c>
      <c r="W40" s="13">
        <v>311.5</v>
      </c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3">
        <v>575.5</v>
      </c>
      <c r="AI40" s="13"/>
      <c r="AJ40" s="13"/>
      <c r="AK40" s="13"/>
      <c r="AL40" s="13">
        <f t="shared" si="0"/>
        <v>100</v>
      </c>
      <c r="AM40" s="8"/>
      <c r="AN40" s="8">
        <v>254</v>
      </c>
      <c r="AO40" s="8">
        <v>265</v>
      </c>
    </row>
    <row r="41" spans="1:41" ht="78.75" customHeight="1" x14ac:dyDescent="0.25">
      <c r="A41" s="15" t="s">
        <v>52</v>
      </c>
      <c r="B41" s="11" t="s">
        <v>64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2" t="s">
        <v>42</v>
      </c>
      <c r="R41" s="11"/>
      <c r="S41" s="11"/>
      <c r="T41" s="13">
        <v>575.5</v>
      </c>
      <c r="U41" s="13"/>
      <c r="V41" s="13">
        <v>274.2</v>
      </c>
      <c r="W41" s="13">
        <v>311.5</v>
      </c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3">
        <v>575.5</v>
      </c>
      <c r="AI41" s="13"/>
      <c r="AJ41" s="13"/>
      <c r="AK41" s="13"/>
      <c r="AL41" s="13">
        <f t="shared" si="0"/>
        <v>100</v>
      </c>
      <c r="AM41" s="8"/>
      <c r="AN41" s="8">
        <v>254</v>
      </c>
      <c r="AO41" s="8">
        <v>265</v>
      </c>
    </row>
    <row r="42" spans="1:41" ht="24" customHeight="1" x14ac:dyDescent="0.25">
      <c r="A42" s="10" t="s">
        <v>43</v>
      </c>
      <c r="B42" s="11" t="s">
        <v>64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2" t="s">
        <v>44</v>
      </c>
      <c r="R42" s="11" t="s">
        <v>29</v>
      </c>
      <c r="S42" s="11" t="s">
        <v>30</v>
      </c>
      <c r="T42" s="13">
        <v>437.2</v>
      </c>
      <c r="U42" s="13"/>
      <c r="V42" s="13">
        <v>210.5</v>
      </c>
      <c r="W42" s="13">
        <v>236.8</v>
      </c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3">
        <v>437.2</v>
      </c>
      <c r="AI42" s="13"/>
      <c r="AJ42" s="13"/>
      <c r="AK42" s="13"/>
      <c r="AL42" s="13">
        <f t="shared" si="0"/>
        <v>100</v>
      </c>
      <c r="AM42" s="8"/>
      <c r="AN42" s="8">
        <v>195</v>
      </c>
      <c r="AO42" s="8">
        <v>203.5</v>
      </c>
    </row>
    <row r="43" spans="1:41" ht="39.75" customHeight="1" x14ac:dyDescent="0.25">
      <c r="A43" s="10" t="s">
        <v>47</v>
      </c>
      <c r="B43" s="11" t="s">
        <v>64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2" t="s">
        <v>48</v>
      </c>
      <c r="R43" s="11" t="s">
        <v>29</v>
      </c>
      <c r="S43" s="11" t="s">
        <v>30</v>
      </c>
      <c r="T43" s="13">
        <v>138.30000000000001</v>
      </c>
      <c r="U43" s="13"/>
      <c r="V43" s="13">
        <v>63.7</v>
      </c>
      <c r="W43" s="13">
        <v>74.7</v>
      </c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3">
        <v>138.30000000000001</v>
      </c>
      <c r="AI43" s="13"/>
      <c r="AJ43" s="13"/>
      <c r="AK43" s="13"/>
      <c r="AL43" s="13">
        <f t="shared" si="0"/>
        <v>100</v>
      </c>
      <c r="AM43" s="8"/>
      <c r="AN43" s="8">
        <v>59</v>
      </c>
      <c r="AO43" s="8">
        <v>61.5</v>
      </c>
    </row>
    <row r="44" spans="1:41" ht="34.15" customHeight="1" x14ac:dyDescent="0.25">
      <c r="A44" s="6" t="s">
        <v>65</v>
      </c>
      <c r="B44" s="7" t="s">
        <v>66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5"/>
      <c r="R44" s="7"/>
      <c r="S44" s="7"/>
      <c r="T44" s="8">
        <v>759.5</v>
      </c>
      <c r="U44" s="8"/>
      <c r="V44" s="8"/>
      <c r="W44" s="8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8">
        <v>755.8</v>
      </c>
      <c r="AI44" s="8"/>
      <c r="AJ44" s="8"/>
      <c r="AK44" s="8"/>
      <c r="AL44" s="8">
        <f t="shared" si="0"/>
        <v>99.512837393021712</v>
      </c>
      <c r="AM44" s="8"/>
      <c r="AN44" s="8"/>
      <c r="AO44" s="8"/>
    </row>
    <row r="45" spans="1:41" ht="34.15" customHeight="1" x14ac:dyDescent="0.25">
      <c r="A45" s="10" t="s">
        <v>67</v>
      </c>
      <c r="B45" s="11" t="s">
        <v>68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1"/>
      <c r="S45" s="11"/>
      <c r="T45" s="13">
        <v>759.5</v>
      </c>
      <c r="U45" s="13"/>
      <c r="V45" s="13"/>
      <c r="W45" s="13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3">
        <v>755.8</v>
      </c>
      <c r="AI45" s="13"/>
      <c r="AJ45" s="13"/>
      <c r="AK45" s="13"/>
      <c r="AL45" s="13">
        <f t="shared" si="0"/>
        <v>99.512837393021712</v>
      </c>
      <c r="AM45" s="8"/>
      <c r="AN45" s="8"/>
      <c r="AO45" s="8"/>
    </row>
    <row r="46" spans="1:41" ht="29.25" customHeight="1" x14ac:dyDescent="0.25">
      <c r="A46" s="10" t="s">
        <v>69</v>
      </c>
      <c r="B46" s="11" t="s">
        <v>70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/>
      <c r="R46" s="11"/>
      <c r="S46" s="11"/>
      <c r="T46" s="13">
        <v>743.5</v>
      </c>
      <c r="U46" s="13"/>
      <c r="V46" s="13"/>
      <c r="W46" s="13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3">
        <v>739.8</v>
      </c>
      <c r="AI46" s="13"/>
      <c r="AJ46" s="13"/>
      <c r="AK46" s="13"/>
      <c r="AL46" s="13">
        <f t="shared" si="0"/>
        <v>99.502353732347004</v>
      </c>
      <c r="AM46" s="8"/>
      <c r="AN46" s="8"/>
      <c r="AO46" s="8"/>
    </row>
    <row r="47" spans="1:41" ht="82.5" customHeight="1" x14ac:dyDescent="0.25">
      <c r="A47" s="15" t="s">
        <v>71</v>
      </c>
      <c r="B47" s="11" t="s">
        <v>70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2" t="s">
        <v>42</v>
      </c>
      <c r="R47" s="11"/>
      <c r="S47" s="11"/>
      <c r="T47" s="13">
        <v>743.5</v>
      </c>
      <c r="U47" s="13"/>
      <c r="V47" s="13"/>
      <c r="W47" s="13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3">
        <v>739.8</v>
      </c>
      <c r="AI47" s="13"/>
      <c r="AJ47" s="13"/>
      <c r="AK47" s="13"/>
      <c r="AL47" s="13">
        <f t="shared" si="0"/>
        <v>99.502353732347004</v>
      </c>
      <c r="AM47" s="8"/>
      <c r="AN47" s="8"/>
      <c r="AO47" s="8"/>
    </row>
    <row r="48" spans="1:41" ht="22.5" customHeight="1" x14ac:dyDescent="0.25">
      <c r="A48" s="10" t="s">
        <v>43</v>
      </c>
      <c r="B48" s="11" t="s">
        <v>70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2" t="s">
        <v>44</v>
      </c>
      <c r="R48" s="11" t="s">
        <v>72</v>
      </c>
      <c r="S48" s="11" t="s">
        <v>30</v>
      </c>
      <c r="T48" s="13">
        <v>571.9</v>
      </c>
      <c r="U48" s="13"/>
      <c r="V48" s="13"/>
      <c r="W48" s="13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3">
        <v>569.70000000000005</v>
      </c>
      <c r="AI48" s="13"/>
      <c r="AJ48" s="13"/>
      <c r="AK48" s="13"/>
      <c r="AL48" s="13">
        <f t="shared" si="0"/>
        <v>99.615317363175393</v>
      </c>
      <c r="AM48" s="8"/>
      <c r="AN48" s="8"/>
      <c r="AO48" s="8"/>
    </row>
    <row r="49" spans="1:41" ht="39" customHeight="1" x14ac:dyDescent="0.25">
      <c r="A49" s="10" t="s">
        <v>47</v>
      </c>
      <c r="B49" s="11" t="s">
        <v>70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2" t="s">
        <v>48</v>
      </c>
      <c r="R49" s="11" t="s">
        <v>72</v>
      </c>
      <c r="S49" s="11" t="s">
        <v>30</v>
      </c>
      <c r="T49" s="13">
        <v>171.6</v>
      </c>
      <c r="U49" s="13"/>
      <c r="V49" s="13"/>
      <c r="W49" s="13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3">
        <v>170.1</v>
      </c>
      <c r="AI49" s="13"/>
      <c r="AJ49" s="13"/>
      <c r="AK49" s="13"/>
      <c r="AL49" s="13">
        <f t="shared" si="0"/>
        <v>99.12587412587412</v>
      </c>
      <c r="AM49" s="8"/>
      <c r="AN49" s="8"/>
      <c r="AO49" s="8"/>
    </row>
    <row r="50" spans="1:41" ht="21" customHeight="1" x14ac:dyDescent="0.25">
      <c r="A50" s="10" t="s">
        <v>73</v>
      </c>
      <c r="B50" s="11" t="s">
        <v>74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2"/>
      <c r="R50" s="11"/>
      <c r="S50" s="11"/>
      <c r="T50" s="13">
        <v>16</v>
      </c>
      <c r="U50" s="13"/>
      <c r="V50" s="13"/>
      <c r="W50" s="13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3">
        <v>16</v>
      </c>
      <c r="AI50" s="13"/>
      <c r="AJ50" s="13"/>
      <c r="AK50" s="13"/>
      <c r="AL50" s="13">
        <f t="shared" si="0"/>
        <v>100</v>
      </c>
      <c r="AM50" s="8"/>
      <c r="AN50" s="8"/>
      <c r="AO50" s="8"/>
    </row>
    <row r="51" spans="1:41" ht="74.25" customHeight="1" x14ac:dyDescent="0.25">
      <c r="A51" s="15" t="s">
        <v>75</v>
      </c>
      <c r="B51" s="11" t="s">
        <v>74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 t="s">
        <v>42</v>
      </c>
      <c r="R51" s="11"/>
      <c r="S51" s="11"/>
      <c r="T51" s="13">
        <v>8.8000000000000007</v>
      </c>
      <c r="U51" s="13"/>
      <c r="V51" s="13"/>
      <c r="W51" s="13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3">
        <v>8.8000000000000007</v>
      </c>
      <c r="AI51" s="13"/>
      <c r="AJ51" s="13"/>
      <c r="AK51" s="13"/>
      <c r="AL51" s="13">
        <f t="shared" si="0"/>
        <v>100</v>
      </c>
      <c r="AM51" s="8"/>
      <c r="AN51" s="8"/>
      <c r="AO51" s="8"/>
    </row>
    <row r="52" spans="1:41" ht="18" customHeight="1" x14ac:dyDescent="0.25">
      <c r="A52" s="10" t="s">
        <v>45</v>
      </c>
      <c r="B52" s="11" t="s">
        <v>74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2" t="s">
        <v>46</v>
      </c>
      <c r="R52" s="11" t="s">
        <v>72</v>
      </c>
      <c r="S52" s="11" t="s">
        <v>30</v>
      </c>
      <c r="T52" s="13">
        <v>8.8000000000000007</v>
      </c>
      <c r="U52" s="13"/>
      <c r="V52" s="13"/>
      <c r="W52" s="13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3">
        <v>8.8000000000000007</v>
      </c>
      <c r="AI52" s="13"/>
      <c r="AJ52" s="13"/>
      <c r="AK52" s="13"/>
      <c r="AL52" s="13">
        <f t="shared" si="0"/>
        <v>100</v>
      </c>
      <c r="AM52" s="8"/>
      <c r="AN52" s="8"/>
      <c r="AO52" s="8"/>
    </row>
    <row r="53" spans="1:41" ht="38.25" customHeight="1" x14ac:dyDescent="0.25">
      <c r="A53" s="10" t="s">
        <v>76</v>
      </c>
      <c r="B53" s="11" t="s">
        <v>74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26</v>
      </c>
      <c r="R53" s="11"/>
      <c r="S53" s="11"/>
      <c r="T53" s="13">
        <v>7.2</v>
      </c>
      <c r="U53" s="13"/>
      <c r="V53" s="13"/>
      <c r="W53" s="13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3">
        <v>7.2</v>
      </c>
      <c r="AI53" s="13"/>
      <c r="AJ53" s="13"/>
      <c r="AK53" s="13"/>
      <c r="AL53" s="13">
        <f t="shared" si="0"/>
        <v>100</v>
      </c>
      <c r="AM53" s="8"/>
      <c r="AN53" s="8"/>
      <c r="AO53" s="8"/>
    </row>
    <row r="54" spans="1:41" ht="20.25" customHeight="1" x14ac:dyDescent="0.25">
      <c r="A54" s="10" t="s">
        <v>31</v>
      </c>
      <c r="B54" s="11" t="s">
        <v>74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 t="s">
        <v>32</v>
      </c>
      <c r="R54" s="11" t="s">
        <v>72</v>
      </c>
      <c r="S54" s="11" t="s">
        <v>30</v>
      </c>
      <c r="T54" s="13">
        <v>7.2</v>
      </c>
      <c r="U54" s="13"/>
      <c r="V54" s="13"/>
      <c r="W54" s="13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3">
        <v>7.2</v>
      </c>
      <c r="AI54" s="13"/>
      <c r="AJ54" s="13"/>
      <c r="AK54" s="13"/>
      <c r="AL54" s="13">
        <f t="shared" si="0"/>
        <v>100</v>
      </c>
      <c r="AM54" s="8"/>
      <c r="AN54" s="8"/>
      <c r="AO54" s="8"/>
    </row>
    <row r="55" spans="1:41" ht="50.25" customHeight="1" x14ac:dyDescent="0.25">
      <c r="A55" s="6" t="s">
        <v>77</v>
      </c>
      <c r="B55" s="7" t="s">
        <v>78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5"/>
      <c r="R55" s="7"/>
      <c r="S55" s="7"/>
      <c r="T55" s="8">
        <v>4061.1</v>
      </c>
      <c r="U55" s="8"/>
      <c r="V55" s="8">
        <v>2974.2</v>
      </c>
      <c r="W55" s="8">
        <v>99</v>
      </c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8">
        <f>AH56+AH67+AH75+AH78+AH63</f>
        <v>4039</v>
      </c>
      <c r="AI55" s="8"/>
      <c r="AJ55" s="8"/>
      <c r="AK55" s="8"/>
      <c r="AL55" s="8">
        <f t="shared" si="0"/>
        <v>99.455812464603184</v>
      </c>
      <c r="AM55" s="8"/>
      <c r="AN55" s="8"/>
      <c r="AO55" s="8"/>
    </row>
    <row r="56" spans="1:41" ht="31.5" customHeight="1" x14ac:dyDescent="0.25">
      <c r="A56" s="10" t="s">
        <v>80</v>
      </c>
      <c r="B56" s="11" t="s">
        <v>81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2"/>
      <c r="R56" s="11"/>
      <c r="S56" s="11"/>
      <c r="T56" s="13">
        <v>646.4</v>
      </c>
      <c r="U56" s="13"/>
      <c r="V56" s="13">
        <v>600.4</v>
      </c>
      <c r="W56" s="13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3">
        <f>AH57+AH60</f>
        <v>645.9</v>
      </c>
      <c r="AI56" s="13"/>
      <c r="AJ56" s="13"/>
      <c r="AK56" s="13"/>
      <c r="AL56" s="13">
        <f t="shared" si="0"/>
        <v>99.922648514851488</v>
      </c>
      <c r="AM56" s="8"/>
      <c r="AN56" s="8"/>
      <c r="AO56" s="8"/>
    </row>
    <row r="57" spans="1:41" ht="34.15" customHeight="1" x14ac:dyDescent="0.25">
      <c r="A57" s="10" t="s">
        <v>82</v>
      </c>
      <c r="B57" s="11" t="s">
        <v>83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/>
      <c r="R57" s="11"/>
      <c r="S57" s="11"/>
      <c r="T57" s="13">
        <v>13.9</v>
      </c>
      <c r="U57" s="13"/>
      <c r="V57" s="13"/>
      <c r="W57" s="13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3">
        <v>13.4</v>
      </c>
      <c r="AI57" s="13"/>
      <c r="AJ57" s="13"/>
      <c r="AK57" s="13"/>
      <c r="AL57" s="13">
        <f t="shared" si="0"/>
        <v>96.402877697841731</v>
      </c>
      <c r="AM57" s="8"/>
      <c r="AN57" s="8"/>
      <c r="AO57" s="8"/>
    </row>
    <row r="58" spans="1:41" ht="54" customHeight="1" x14ac:dyDescent="0.25">
      <c r="A58" s="10" t="s">
        <v>84</v>
      </c>
      <c r="B58" s="11" t="s">
        <v>83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2" t="s">
        <v>26</v>
      </c>
      <c r="R58" s="11"/>
      <c r="S58" s="11"/>
      <c r="T58" s="13">
        <v>13.9</v>
      </c>
      <c r="U58" s="13"/>
      <c r="V58" s="13"/>
      <c r="W58" s="13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3">
        <v>13.4</v>
      </c>
      <c r="AI58" s="13"/>
      <c r="AJ58" s="13"/>
      <c r="AK58" s="13"/>
      <c r="AL58" s="13">
        <f t="shared" si="0"/>
        <v>96.402877697841731</v>
      </c>
      <c r="AM58" s="8"/>
      <c r="AN58" s="8"/>
      <c r="AO58" s="8"/>
    </row>
    <row r="59" spans="1:41" ht="18.75" customHeight="1" x14ac:dyDescent="0.25">
      <c r="A59" s="10" t="s">
        <v>31</v>
      </c>
      <c r="B59" s="11" t="s">
        <v>83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32</v>
      </c>
      <c r="R59" s="11" t="s">
        <v>85</v>
      </c>
      <c r="S59" s="11" t="s">
        <v>86</v>
      </c>
      <c r="T59" s="13">
        <v>13.9</v>
      </c>
      <c r="U59" s="13"/>
      <c r="V59" s="13"/>
      <c r="W59" s="13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3">
        <v>13.4</v>
      </c>
      <c r="AI59" s="13"/>
      <c r="AJ59" s="13"/>
      <c r="AK59" s="13"/>
      <c r="AL59" s="13">
        <f t="shared" si="0"/>
        <v>96.402877697841731</v>
      </c>
      <c r="AM59" s="8"/>
      <c r="AN59" s="8"/>
      <c r="AO59" s="8"/>
    </row>
    <row r="60" spans="1:41" ht="20.25" customHeight="1" x14ac:dyDescent="0.25">
      <c r="A60" s="10" t="s">
        <v>87</v>
      </c>
      <c r="B60" s="11" t="s">
        <v>88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2"/>
      <c r="R60" s="11"/>
      <c r="S60" s="11"/>
      <c r="T60" s="13">
        <v>632.5</v>
      </c>
      <c r="U60" s="13"/>
      <c r="V60" s="13">
        <v>600.4</v>
      </c>
      <c r="W60" s="13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3">
        <v>632.5</v>
      </c>
      <c r="AI60" s="13"/>
      <c r="AJ60" s="13"/>
      <c r="AK60" s="13"/>
      <c r="AL60" s="13">
        <f t="shared" si="0"/>
        <v>100</v>
      </c>
      <c r="AM60" s="8"/>
      <c r="AN60" s="8"/>
      <c r="AO60" s="8"/>
    </row>
    <row r="61" spans="1:41" ht="51.4" customHeight="1" x14ac:dyDescent="0.25">
      <c r="A61" s="10" t="s">
        <v>89</v>
      </c>
      <c r="B61" s="11" t="s">
        <v>88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26</v>
      </c>
      <c r="R61" s="11"/>
      <c r="S61" s="11"/>
      <c r="T61" s="13">
        <v>632.5</v>
      </c>
      <c r="U61" s="13"/>
      <c r="V61" s="13">
        <v>600.4</v>
      </c>
      <c r="W61" s="13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3">
        <v>632.5</v>
      </c>
      <c r="AI61" s="13"/>
      <c r="AJ61" s="13"/>
      <c r="AK61" s="13"/>
      <c r="AL61" s="13">
        <f t="shared" si="0"/>
        <v>100</v>
      </c>
      <c r="AM61" s="8"/>
      <c r="AN61" s="8"/>
      <c r="AO61" s="8"/>
    </row>
    <row r="62" spans="1:41" ht="18" customHeight="1" x14ac:dyDescent="0.25">
      <c r="A62" s="10" t="s">
        <v>31</v>
      </c>
      <c r="B62" s="11" t="s">
        <v>88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2" t="s">
        <v>32</v>
      </c>
      <c r="R62" s="11" t="s">
        <v>85</v>
      </c>
      <c r="S62" s="11" t="s">
        <v>86</v>
      </c>
      <c r="T62" s="13">
        <v>632.5</v>
      </c>
      <c r="U62" s="13"/>
      <c r="V62" s="13">
        <v>600.4</v>
      </c>
      <c r="W62" s="13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3">
        <v>632.5</v>
      </c>
      <c r="AI62" s="13"/>
      <c r="AJ62" s="13"/>
      <c r="AK62" s="13"/>
      <c r="AL62" s="13">
        <f t="shared" si="0"/>
        <v>100</v>
      </c>
      <c r="AM62" s="8"/>
      <c r="AN62" s="8"/>
      <c r="AO62" s="8"/>
    </row>
    <row r="63" spans="1:41" ht="32.25" customHeight="1" x14ac:dyDescent="0.25">
      <c r="A63" s="10" t="s">
        <v>90</v>
      </c>
      <c r="B63" s="11" t="s">
        <v>91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/>
      <c r="R63" s="11"/>
      <c r="S63" s="11"/>
      <c r="T63" s="13">
        <v>99</v>
      </c>
      <c r="U63" s="13"/>
      <c r="V63" s="13"/>
      <c r="W63" s="13">
        <v>99</v>
      </c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3">
        <v>99</v>
      </c>
      <c r="AI63" s="13"/>
      <c r="AJ63" s="13"/>
      <c r="AK63" s="13"/>
      <c r="AL63" s="13">
        <f t="shared" si="0"/>
        <v>100</v>
      </c>
      <c r="AM63" s="8"/>
      <c r="AN63" s="8"/>
      <c r="AO63" s="8"/>
    </row>
    <row r="64" spans="1:41" ht="20.25" customHeight="1" x14ac:dyDescent="0.25">
      <c r="A64" s="10" t="s">
        <v>92</v>
      </c>
      <c r="B64" s="11" t="s">
        <v>93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/>
      <c r="R64" s="11"/>
      <c r="S64" s="11"/>
      <c r="T64" s="13">
        <v>99</v>
      </c>
      <c r="U64" s="13"/>
      <c r="V64" s="13"/>
      <c r="W64" s="13">
        <v>99</v>
      </c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3">
        <v>99</v>
      </c>
      <c r="AI64" s="13"/>
      <c r="AJ64" s="13"/>
      <c r="AK64" s="13"/>
      <c r="AL64" s="13">
        <f t="shared" si="0"/>
        <v>100</v>
      </c>
      <c r="AM64" s="8"/>
      <c r="AN64" s="8"/>
      <c r="AO64" s="8"/>
    </row>
    <row r="65" spans="1:41" ht="34.5" customHeight="1" x14ac:dyDescent="0.25">
      <c r="A65" s="10" t="s">
        <v>94</v>
      </c>
      <c r="B65" s="11" t="s">
        <v>93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2" t="s">
        <v>26</v>
      </c>
      <c r="R65" s="11"/>
      <c r="S65" s="11"/>
      <c r="T65" s="13">
        <v>99</v>
      </c>
      <c r="U65" s="13"/>
      <c r="V65" s="13"/>
      <c r="W65" s="13">
        <v>99</v>
      </c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3">
        <v>99</v>
      </c>
      <c r="AI65" s="13"/>
      <c r="AJ65" s="13"/>
      <c r="AK65" s="13"/>
      <c r="AL65" s="13">
        <f t="shared" si="0"/>
        <v>100</v>
      </c>
      <c r="AM65" s="8"/>
      <c r="AN65" s="8"/>
      <c r="AO65" s="8"/>
    </row>
    <row r="66" spans="1:41" ht="18.75" customHeight="1" x14ac:dyDescent="0.25">
      <c r="A66" s="10" t="s">
        <v>31</v>
      </c>
      <c r="B66" s="11" t="s">
        <v>93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2" t="s">
        <v>32</v>
      </c>
      <c r="R66" s="11" t="s">
        <v>85</v>
      </c>
      <c r="S66" s="11" t="s">
        <v>86</v>
      </c>
      <c r="T66" s="13">
        <v>99</v>
      </c>
      <c r="U66" s="13"/>
      <c r="V66" s="13"/>
      <c r="W66" s="13">
        <v>99</v>
      </c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3">
        <v>99</v>
      </c>
      <c r="AI66" s="13"/>
      <c r="AJ66" s="13"/>
      <c r="AK66" s="13"/>
      <c r="AL66" s="13">
        <f t="shared" si="0"/>
        <v>100</v>
      </c>
      <c r="AM66" s="8"/>
      <c r="AN66" s="8"/>
      <c r="AO66" s="8"/>
    </row>
    <row r="67" spans="1:41" ht="34.15" customHeight="1" x14ac:dyDescent="0.25">
      <c r="A67" s="10" t="s">
        <v>95</v>
      </c>
      <c r="B67" s="11" t="s">
        <v>96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/>
      <c r="R67" s="11"/>
      <c r="S67" s="11"/>
      <c r="T67" s="13">
        <v>1227.4000000000001</v>
      </c>
      <c r="U67" s="13"/>
      <c r="V67" s="13">
        <v>428.4</v>
      </c>
      <c r="W67" s="13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3">
        <f>AH68+AH71</f>
        <v>1205.8</v>
      </c>
      <c r="AI67" s="13"/>
      <c r="AJ67" s="13"/>
      <c r="AK67" s="13"/>
      <c r="AL67" s="13">
        <f t="shared" si="0"/>
        <v>98.240182499592621</v>
      </c>
      <c r="AM67" s="8"/>
      <c r="AN67" s="8"/>
      <c r="AO67" s="8"/>
    </row>
    <row r="68" spans="1:41" ht="34.15" customHeight="1" x14ac:dyDescent="0.25">
      <c r="A68" s="10" t="s">
        <v>97</v>
      </c>
      <c r="B68" s="11" t="s">
        <v>98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2"/>
      <c r="R68" s="11"/>
      <c r="S68" s="11"/>
      <c r="T68" s="13">
        <v>775.9</v>
      </c>
      <c r="U68" s="13"/>
      <c r="V68" s="13"/>
      <c r="W68" s="13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3">
        <v>754.3</v>
      </c>
      <c r="AI68" s="13"/>
      <c r="AJ68" s="13"/>
      <c r="AK68" s="13"/>
      <c r="AL68" s="13">
        <f t="shared" si="0"/>
        <v>97.216136100012889</v>
      </c>
      <c r="AM68" s="8"/>
      <c r="AN68" s="8"/>
      <c r="AO68" s="8"/>
    </row>
    <row r="69" spans="1:41" ht="46.5" customHeight="1" x14ac:dyDescent="0.25">
      <c r="A69" s="10" t="s">
        <v>99</v>
      </c>
      <c r="B69" s="11" t="s">
        <v>98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2" t="s">
        <v>26</v>
      </c>
      <c r="R69" s="11"/>
      <c r="S69" s="11"/>
      <c r="T69" s="13">
        <v>775.9</v>
      </c>
      <c r="U69" s="13"/>
      <c r="V69" s="13"/>
      <c r="W69" s="13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3">
        <v>754.3</v>
      </c>
      <c r="AI69" s="13"/>
      <c r="AJ69" s="13"/>
      <c r="AK69" s="13"/>
      <c r="AL69" s="13">
        <f t="shared" si="0"/>
        <v>97.216136100012889</v>
      </c>
      <c r="AM69" s="8"/>
      <c r="AN69" s="8"/>
      <c r="AO69" s="8"/>
    </row>
    <row r="70" spans="1:41" ht="18.75" customHeight="1" x14ac:dyDescent="0.25">
      <c r="A70" s="10" t="s">
        <v>31</v>
      </c>
      <c r="B70" s="11" t="s">
        <v>98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2" t="s">
        <v>32</v>
      </c>
      <c r="R70" s="11" t="s">
        <v>100</v>
      </c>
      <c r="S70" s="11" t="s">
        <v>85</v>
      </c>
      <c r="T70" s="13">
        <v>775.9</v>
      </c>
      <c r="U70" s="13"/>
      <c r="V70" s="13"/>
      <c r="W70" s="13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3">
        <v>754.3</v>
      </c>
      <c r="AI70" s="13"/>
      <c r="AJ70" s="13"/>
      <c r="AK70" s="13"/>
      <c r="AL70" s="13">
        <f t="shared" si="0"/>
        <v>97.216136100012889</v>
      </c>
      <c r="AM70" s="8"/>
      <c r="AN70" s="8"/>
      <c r="AO70" s="8"/>
    </row>
    <row r="71" spans="1:41" ht="27" customHeight="1" x14ac:dyDescent="0.25">
      <c r="A71" s="10" t="s">
        <v>101</v>
      </c>
      <c r="B71" s="11" t="s">
        <v>102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2"/>
      <c r="R71" s="11"/>
      <c r="S71" s="11"/>
      <c r="T71" s="13">
        <v>451.5</v>
      </c>
      <c r="U71" s="13"/>
      <c r="V71" s="13">
        <v>428.4</v>
      </c>
      <c r="W71" s="13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3">
        <v>451.5</v>
      </c>
      <c r="AI71" s="13"/>
      <c r="AJ71" s="13"/>
      <c r="AK71" s="13"/>
      <c r="AL71" s="13">
        <f t="shared" si="0"/>
        <v>100</v>
      </c>
      <c r="AM71" s="8"/>
      <c r="AN71" s="8"/>
      <c r="AO71" s="8"/>
    </row>
    <row r="72" spans="1:41" ht="51.4" customHeight="1" x14ac:dyDescent="0.25">
      <c r="A72" s="10" t="s">
        <v>103</v>
      </c>
      <c r="B72" s="11" t="s">
        <v>102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2" t="s">
        <v>26</v>
      </c>
      <c r="R72" s="11"/>
      <c r="S72" s="11"/>
      <c r="T72" s="13">
        <v>451.5</v>
      </c>
      <c r="U72" s="13"/>
      <c r="V72" s="13">
        <v>428.4</v>
      </c>
      <c r="W72" s="13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3">
        <v>451.5</v>
      </c>
      <c r="AI72" s="13"/>
      <c r="AJ72" s="13"/>
      <c r="AK72" s="13"/>
      <c r="AL72" s="13">
        <f t="shared" ref="AL72:AL135" si="1">AH72/T72*100</f>
        <v>100</v>
      </c>
      <c r="AM72" s="8"/>
      <c r="AN72" s="8"/>
      <c r="AO72" s="8"/>
    </row>
    <row r="73" spans="1:41" ht="21" customHeight="1" x14ac:dyDescent="0.25">
      <c r="A73" s="10" t="s">
        <v>31</v>
      </c>
      <c r="B73" s="11" t="s">
        <v>102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2" t="s">
        <v>32</v>
      </c>
      <c r="R73" s="11" t="s">
        <v>100</v>
      </c>
      <c r="S73" s="11" t="s">
        <v>85</v>
      </c>
      <c r="T73" s="13">
        <v>451.5</v>
      </c>
      <c r="U73" s="13"/>
      <c r="V73" s="13">
        <v>428.4</v>
      </c>
      <c r="W73" s="13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3">
        <v>451.5</v>
      </c>
      <c r="AI73" s="13"/>
      <c r="AJ73" s="13"/>
      <c r="AK73" s="13"/>
      <c r="AL73" s="13">
        <f t="shared" si="1"/>
        <v>100</v>
      </c>
      <c r="AM73" s="8"/>
      <c r="AN73" s="8"/>
      <c r="AO73" s="8"/>
    </row>
    <row r="74" spans="1:41" ht="21" customHeight="1" x14ac:dyDescent="0.25">
      <c r="A74" s="10" t="s">
        <v>104</v>
      </c>
      <c r="B74" s="11" t="s">
        <v>105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2"/>
      <c r="R74" s="11"/>
      <c r="S74" s="11"/>
      <c r="T74" s="13">
        <v>40</v>
      </c>
      <c r="U74" s="13"/>
      <c r="V74" s="13"/>
      <c r="W74" s="13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3">
        <v>40</v>
      </c>
      <c r="AI74" s="13"/>
      <c r="AJ74" s="13"/>
      <c r="AK74" s="13"/>
      <c r="AL74" s="13">
        <f t="shared" si="1"/>
        <v>100</v>
      </c>
      <c r="AM74" s="8"/>
      <c r="AN74" s="8"/>
      <c r="AO74" s="8"/>
    </row>
    <row r="75" spans="1:41" ht="22.5" customHeight="1" x14ac:dyDescent="0.25">
      <c r="A75" s="10" t="s">
        <v>106</v>
      </c>
      <c r="B75" s="11" t="s">
        <v>107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2"/>
      <c r="R75" s="11"/>
      <c r="S75" s="11"/>
      <c r="T75" s="13">
        <v>40</v>
      </c>
      <c r="U75" s="13"/>
      <c r="V75" s="13"/>
      <c r="W75" s="13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3">
        <v>40</v>
      </c>
      <c r="AI75" s="13"/>
      <c r="AJ75" s="13"/>
      <c r="AK75" s="13"/>
      <c r="AL75" s="13">
        <f t="shared" si="1"/>
        <v>100</v>
      </c>
      <c r="AM75" s="8"/>
      <c r="AN75" s="8"/>
      <c r="AO75" s="8"/>
    </row>
    <row r="76" spans="1:41" ht="36" customHeight="1" x14ac:dyDescent="0.25">
      <c r="A76" s="10" t="s">
        <v>108</v>
      </c>
      <c r="B76" s="11" t="s">
        <v>107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2" t="s">
        <v>26</v>
      </c>
      <c r="R76" s="11"/>
      <c r="S76" s="11"/>
      <c r="T76" s="13">
        <v>40</v>
      </c>
      <c r="U76" s="13"/>
      <c r="V76" s="13"/>
      <c r="W76" s="13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3">
        <v>40</v>
      </c>
      <c r="AI76" s="13"/>
      <c r="AJ76" s="13"/>
      <c r="AK76" s="13"/>
      <c r="AL76" s="13">
        <f t="shared" si="1"/>
        <v>100</v>
      </c>
      <c r="AM76" s="8"/>
      <c r="AN76" s="8"/>
      <c r="AO76" s="8"/>
    </row>
    <row r="77" spans="1:41" ht="21.75" customHeight="1" x14ac:dyDescent="0.25">
      <c r="A77" s="10" t="s">
        <v>31</v>
      </c>
      <c r="B77" s="11" t="s">
        <v>107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2" t="s">
        <v>32</v>
      </c>
      <c r="R77" s="11" t="s">
        <v>100</v>
      </c>
      <c r="S77" s="11" t="s">
        <v>85</v>
      </c>
      <c r="T77" s="13">
        <v>40</v>
      </c>
      <c r="U77" s="13"/>
      <c r="V77" s="13"/>
      <c r="W77" s="13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3">
        <v>40</v>
      </c>
      <c r="AI77" s="13"/>
      <c r="AJ77" s="13"/>
      <c r="AK77" s="13"/>
      <c r="AL77" s="13">
        <f t="shared" si="1"/>
        <v>100</v>
      </c>
      <c r="AM77" s="8"/>
      <c r="AN77" s="8"/>
      <c r="AO77" s="8"/>
    </row>
    <row r="78" spans="1:41" ht="34.15" customHeight="1" x14ac:dyDescent="0.25">
      <c r="A78" s="10" t="s">
        <v>109</v>
      </c>
      <c r="B78" s="11" t="s">
        <v>110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2"/>
      <c r="R78" s="11"/>
      <c r="S78" s="11"/>
      <c r="T78" s="13">
        <v>2048.3000000000002</v>
      </c>
      <c r="U78" s="13"/>
      <c r="V78" s="13">
        <v>1945.4</v>
      </c>
      <c r="W78" s="13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3">
        <v>2048.3000000000002</v>
      </c>
      <c r="AI78" s="13"/>
      <c r="AJ78" s="13"/>
      <c r="AK78" s="13"/>
      <c r="AL78" s="13">
        <f t="shared" si="1"/>
        <v>100</v>
      </c>
      <c r="AM78" s="8"/>
      <c r="AN78" s="8"/>
      <c r="AO78" s="8"/>
    </row>
    <row r="79" spans="1:41" ht="33.75" customHeight="1" x14ac:dyDescent="0.25">
      <c r="A79" s="10" t="s">
        <v>111</v>
      </c>
      <c r="B79" s="11" t="s">
        <v>112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2"/>
      <c r="R79" s="11"/>
      <c r="S79" s="11"/>
      <c r="T79" s="13">
        <v>2048.3000000000002</v>
      </c>
      <c r="U79" s="13"/>
      <c r="V79" s="13">
        <v>1945.4</v>
      </c>
      <c r="W79" s="13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3">
        <v>2048.3000000000002</v>
      </c>
      <c r="AI79" s="13"/>
      <c r="AJ79" s="13"/>
      <c r="AK79" s="13"/>
      <c r="AL79" s="13">
        <f t="shared" si="1"/>
        <v>100</v>
      </c>
      <c r="AM79" s="8"/>
      <c r="AN79" s="8"/>
      <c r="AO79" s="8"/>
    </row>
    <row r="80" spans="1:41" ht="47.25" customHeight="1" x14ac:dyDescent="0.25">
      <c r="A80" s="10" t="s">
        <v>113</v>
      </c>
      <c r="B80" s="11" t="s">
        <v>112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2" t="s">
        <v>26</v>
      </c>
      <c r="R80" s="11"/>
      <c r="S80" s="11"/>
      <c r="T80" s="13">
        <v>2048.3000000000002</v>
      </c>
      <c r="U80" s="13"/>
      <c r="V80" s="13">
        <v>1945.4</v>
      </c>
      <c r="W80" s="13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3">
        <v>2048.3000000000002</v>
      </c>
      <c r="AI80" s="13"/>
      <c r="AJ80" s="13"/>
      <c r="AK80" s="13"/>
      <c r="AL80" s="13">
        <f t="shared" si="1"/>
        <v>100</v>
      </c>
      <c r="AM80" s="8"/>
      <c r="AN80" s="8"/>
      <c r="AO80" s="8"/>
    </row>
    <row r="81" spans="1:41" ht="20.25" customHeight="1" x14ac:dyDescent="0.25">
      <c r="A81" s="10" t="s">
        <v>31</v>
      </c>
      <c r="B81" s="11" t="s">
        <v>112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2" t="s">
        <v>32</v>
      </c>
      <c r="R81" s="11" t="s">
        <v>114</v>
      </c>
      <c r="S81" s="11" t="s">
        <v>86</v>
      </c>
      <c r="T81" s="13">
        <v>2048.3000000000002</v>
      </c>
      <c r="U81" s="13"/>
      <c r="V81" s="13">
        <v>1945.4</v>
      </c>
      <c r="W81" s="13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3">
        <v>2048.3000000000002</v>
      </c>
      <c r="AI81" s="13"/>
      <c r="AJ81" s="13"/>
      <c r="AK81" s="13"/>
      <c r="AL81" s="13">
        <f t="shared" si="1"/>
        <v>100</v>
      </c>
      <c r="AM81" s="8"/>
      <c r="AN81" s="8"/>
      <c r="AO81" s="8"/>
    </row>
    <row r="82" spans="1:41" ht="51.4" customHeight="1" x14ac:dyDescent="0.25">
      <c r="A82" s="6" t="s">
        <v>115</v>
      </c>
      <c r="B82" s="7" t="s">
        <v>116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5"/>
      <c r="R82" s="7"/>
      <c r="S82" s="7"/>
      <c r="T82" s="8">
        <v>3015.6</v>
      </c>
      <c r="U82" s="8"/>
      <c r="V82" s="8">
        <v>1177.3</v>
      </c>
      <c r="W82" s="8">
        <v>1466.9</v>
      </c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8">
        <f>AH84+AH87+AH90</f>
        <v>2949.5</v>
      </c>
      <c r="AI82" s="8"/>
      <c r="AJ82" s="8"/>
      <c r="AK82" s="8"/>
      <c r="AL82" s="8">
        <f t="shared" si="1"/>
        <v>97.808064730070299</v>
      </c>
      <c r="AM82" s="8"/>
      <c r="AN82" s="8"/>
      <c r="AO82" s="8"/>
    </row>
    <row r="83" spans="1:41" ht="22.5" customHeight="1" x14ac:dyDescent="0.25">
      <c r="A83" s="10" t="s">
        <v>117</v>
      </c>
      <c r="B83" s="11" t="s">
        <v>118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2"/>
      <c r="R83" s="11"/>
      <c r="S83" s="11"/>
      <c r="T83" s="13">
        <v>3015.6</v>
      </c>
      <c r="U83" s="13"/>
      <c r="V83" s="13">
        <v>1177.3</v>
      </c>
      <c r="W83" s="13">
        <v>1466.9</v>
      </c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3">
        <v>2949.5</v>
      </c>
      <c r="AI83" s="13"/>
      <c r="AJ83" s="13"/>
      <c r="AK83" s="13"/>
      <c r="AL83" s="13">
        <f t="shared" si="1"/>
        <v>97.808064730070299</v>
      </c>
      <c r="AM83" s="8"/>
      <c r="AN83" s="8"/>
      <c r="AO83" s="8"/>
    </row>
    <row r="84" spans="1:41" ht="24" customHeight="1" x14ac:dyDescent="0.25">
      <c r="A84" s="10" t="s">
        <v>119</v>
      </c>
      <c r="B84" s="11" t="s">
        <v>120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2"/>
      <c r="R84" s="11"/>
      <c r="S84" s="11"/>
      <c r="T84" s="13">
        <v>309.39999999999998</v>
      </c>
      <c r="U84" s="13"/>
      <c r="V84" s="13"/>
      <c r="W84" s="13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3">
        <v>309.3</v>
      </c>
      <c r="AI84" s="13"/>
      <c r="AJ84" s="13"/>
      <c r="AK84" s="13"/>
      <c r="AL84" s="13">
        <f t="shared" si="1"/>
        <v>99.967679379444093</v>
      </c>
      <c r="AM84" s="8"/>
      <c r="AN84" s="8"/>
      <c r="AO84" s="8"/>
    </row>
    <row r="85" spans="1:41" ht="37.5" customHeight="1" x14ac:dyDescent="0.25">
      <c r="A85" s="10" t="s">
        <v>121</v>
      </c>
      <c r="B85" s="11" t="s">
        <v>120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2" t="s">
        <v>26</v>
      </c>
      <c r="R85" s="11"/>
      <c r="S85" s="11"/>
      <c r="T85" s="13">
        <v>309.39999999999998</v>
      </c>
      <c r="U85" s="13"/>
      <c r="V85" s="13"/>
      <c r="W85" s="13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3">
        <v>309.3</v>
      </c>
      <c r="AI85" s="13"/>
      <c r="AJ85" s="13"/>
      <c r="AK85" s="13"/>
      <c r="AL85" s="13">
        <f t="shared" si="1"/>
        <v>99.967679379444093</v>
      </c>
      <c r="AM85" s="8"/>
      <c r="AN85" s="8"/>
      <c r="AO85" s="8"/>
    </row>
    <row r="86" spans="1:41" ht="20.25" customHeight="1" x14ac:dyDescent="0.25">
      <c r="A86" s="10" t="s">
        <v>31</v>
      </c>
      <c r="B86" s="11" t="s">
        <v>120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2" t="s">
        <v>32</v>
      </c>
      <c r="R86" s="11" t="s">
        <v>100</v>
      </c>
      <c r="S86" s="11" t="s">
        <v>122</v>
      </c>
      <c r="T86" s="13">
        <v>309.39999999999998</v>
      </c>
      <c r="U86" s="13"/>
      <c r="V86" s="13"/>
      <c r="W86" s="13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3">
        <v>309.3</v>
      </c>
      <c r="AI86" s="13"/>
      <c r="AJ86" s="13"/>
      <c r="AK86" s="13"/>
      <c r="AL86" s="13">
        <f t="shared" si="1"/>
        <v>99.967679379444093</v>
      </c>
      <c r="AM86" s="8"/>
      <c r="AN86" s="8"/>
      <c r="AO86" s="8"/>
    </row>
    <row r="87" spans="1:41" ht="35.25" customHeight="1" x14ac:dyDescent="0.25">
      <c r="A87" s="10" t="s">
        <v>123</v>
      </c>
      <c r="B87" s="11" t="s">
        <v>124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2"/>
      <c r="R87" s="11"/>
      <c r="S87" s="11"/>
      <c r="T87" s="13">
        <v>1466.9</v>
      </c>
      <c r="U87" s="13"/>
      <c r="V87" s="13"/>
      <c r="W87" s="13">
        <v>1466.9</v>
      </c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3">
        <v>1400.9</v>
      </c>
      <c r="AI87" s="13"/>
      <c r="AJ87" s="13"/>
      <c r="AK87" s="13"/>
      <c r="AL87" s="13">
        <f t="shared" si="1"/>
        <v>95.500715795214404</v>
      </c>
      <c r="AM87" s="8"/>
      <c r="AN87" s="8"/>
      <c r="AO87" s="8"/>
    </row>
    <row r="88" spans="1:41" ht="49.5" customHeight="1" x14ac:dyDescent="0.25">
      <c r="A88" s="10" t="s">
        <v>125</v>
      </c>
      <c r="B88" s="11" t="s">
        <v>124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2" t="s">
        <v>26</v>
      </c>
      <c r="R88" s="11"/>
      <c r="S88" s="11"/>
      <c r="T88" s="13">
        <v>1466.9</v>
      </c>
      <c r="U88" s="13"/>
      <c r="V88" s="13"/>
      <c r="W88" s="13">
        <v>1466.9</v>
      </c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3">
        <v>1400.9</v>
      </c>
      <c r="AI88" s="13"/>
      <c r="AJ88" s="13"/>
      <c r="AK88" s="13"/>
      <c r="AL88" s="13">
        <f t="shared" si="1"/>
        <v>95.500715795214404</v>
      </c>
      <c r="AM88" s="8"/>
      <c r="AN88" s="8"/>
      <c r="AO88" s="8"/>
    </row>
    <row r="89" spans="1:41" ht="18.75" customHeight="1" x14ac:dyDescent="0.25">
      <c r="A89" s="10" t="s">
        <v>31</v>
      </c>
      <c r="B89" s="11" t="s">
        <v>124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2" t="s">
        <v>32</v>
      </c>
      <c r="R89" s="11" t="s">
        <v>100</v>
      </c>
      <c r="S89" s="11" t="s">
        <v>122</v>
      </c>
      <c r="T89" s="13">
        <v>1466.9</v>
      </c>
      <c r="U89" s="13"/>
      <c r="V89" s="13"/>
      <c r="W89" s="13">
        <v>1466.9</v>
      </c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3">
        <v>1400.9</v>
      </c>
      <c r="AI89" s="13"/>
      <c r="AJ89" s="13"/>
      <c r="AK89" s="13"/>
      <c r="AL89" s="13">
        <f t="shared" si="1"/>
        <v>95.500715795214404</v>
      </c>
      <c r="AM89" s="8"/>
      <c r="AN89" s="8"/>
      <c r="AO89" s="8"/>
    </row>
    <row r="90" spans="1:41" ht="51.4" customHeight="1" x14ac:dyDescent="0.25">
      <c r="A90" s="10" t="s">
        <v>126</v>
      </c>
      <c r="B90" s="11" t="s">
        <v>127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2"/>
      <c r="R90" s="11"/>
      <c r="S90" s="11"/>
      <c r="T90" s="13">
        <v>1239.3</v>
      </c>
      <c r="U90" s="13"/>
      <c r="V90" s="13">
        <v>1177.3</v>
      </c>
      <c r="W90" s="13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3">
        <v>1239.3</v>
      </c>
      <c r="AI90" s="13"/>
      <c r="AJ90" s="13"/>
      <c r="AK90" s="13"/>
      <c r="AL90" s="13">
        <f t="shared" si="1"/>
        <v>100</v>
      </c>
      <c r="AM90" s="8"/>
      <c r="AN90" s="8"/>
      <c r="AO90" s="8"/>
    </row>
    <row r="91" spans="1:41" ht="68.45" customHeight="1" x14ac:dyDescent="0.25">
      <c r="A91" s="10" t="s">
        <v>128</v>
      </c>
      <c r="B91" s="11" t="s">
        <v>127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2" t="s">
        <v>26</v>
      </c>
      <c r="R91" s="11"/>
      <c r="S91" s="11"/>
      <c r="T91" s="13">
        <v>1239.3</v>
      </c>
      <c r="U91" s="13"/>
      <c r="V91" s="13">
        <v>1177.3</v>
      </c>
      <c r="W91" s="13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3">
        <v>1239.3</v>
      </c>
      <c r="AI91" s="13"/>
      <c r="AJ91" s="13"/>
      <c r="AK91" s="13"/>
      <c r="AL91" s="13">
        <f t="shared" si="1"/>
        <v>100</v>
      </c>
      <c r="AM91" s="8"/>
      <c r="AN91" s="8"/>
      <c r="AO91" s="8"/>
    </row>
    <row r="92" spans="1:41" ht="34.15" customHeight="1" x14ac:dyDescent="0.25">
      <c r="A92" s="10" t="s">
        <v>56</v>
      </c>
      <c r="B92" s="11" t="s">
        <v>127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2" t="s">
        <v>57</v>
      </c>
      <c r="R92" s="11" t="s">
        <v>100</v>
      </c>
      <c r="S92" s="11" t="s">
        <v>122</v>
      </c>
      <c r="T92" s="13">
        <v>1239.3</v>
      </c>
      <c r="U92" s="13"/>
      <c r="V92" s="13">
        <v>1177.3</v>
      </c>
      <c r="W92" s="13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3">
        <v>1239.3</v>
      </c>
      <c r="AI92" s="13"/>
      <c r="AJ92" s="13"/>
      <c r="AK92" s="13"/>
      <c r="AL92" s="13">
        <f t="shared" si="1"/>
        <v>100</v>
      </c>
      <c r="AM92" s="8"/>
      <c r="AN92" s="8"/>
      <c r="AO92" s="8"/>
    </row>
    <row r="93" spans="1:41" ht="51.4" customHeight="1" x14ac:dyDescent="0.25">
      <c r="A93" s="6" t="s">
        <v>129</v>
      </c>
      <c r="B93" s="7" t="s">
        <v>130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5"/>
      <c r="R93" s="7"/>
      <c r="S93" s="7"/>
      <c r="T93" s="8">
        <v>5321.6</v>
      </c>
      <c r="U93" s="8"/>
      <c r="V93" s="8">
        <v>1076.5</v>
      </c>
      <c r="W93" s="8">
        <v>866.1</v>
      </c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8">
        <v>4974.3</v>
      </c>
      <c r="AI93" s="8"/>
      <c r="AJ93" s="8"/>
      <c r="AK93" s="8"/>
      <c r="AL93" s="8">
        <f t="shared" si="1"/>
        <v>93.47376728803367</v>
      </c>
      <c r="AM93" s="8"/>
      <c r="AN93" s="8">
        <v>1076.5</v>
      </c>
      <c r="AO93" s="8">
        <v>546.1</v>
      </c>
    </row>
    <row r="94" spans="1:41" ht="34.15" customHeight="1" x14ac:dyDescent="0.25">
      <c r="A94" s="10" t="s">
        <v>131</v>
      </c>
      <c r="B94" s="11" t="s">
        <v>132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2"/>
      <c r="R94" s="11"/>
      <c r="S94" s="11"/>
      <c r="T94" s="13">
        <v>5321.6</v>
      </c>
      <c r="U94" s="13"/>
      <c r="V94" s="13">
        <v>1076.5</v>
      </c>
      <c r="W94" s="13">
        <v>866.1</v>
      </c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3">
        <f>AH95+AH98+AH101+AH104+AH107</f>
        <v>4974.3</v>
      </c>
      <c r="AI94" s="13"/>
      <c r="AJ94" s="13"/>
      <c r="AK94" s="13"/>
      <c r="AL94" s="13">
        <f t="shared" si="1"/>
        <v>93.47376728803367</v>
      </c>
      <c r="AM94" s="8"/>
      <c r="AN94" s="8">
        <v>1076.5</v>
      </c>
      <c r="AO94" s="8">
        <v>546.1</v>
      </c>
    </row>
    <row r="95" spans="1:41" ht="24" customHeight="1" x14ac:dyDescent="0.25">
      <c r="A95" s="10" t="s">
        <v>133</v>
      </c>
      <c r="B95" s="11" t="s">
        <v>134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2"/>
      <c r="R95" s="11"/>
      <c r="S95" s="11"/>
      <c r="T95" s="13">
        <v>1802.7</v>
      </c>
      <c r="U95" s="13"/>
      <c r="V95" s="13"/>
      <c r="W95" s="13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3">
        <v>1670.7</v>
      </c>
      <c r="AI95" s="13"/>
      <c r="AJ95" s="13"/>
      <c r="AK95" s="13"/>
      <c r="AL95" s="13">
        <f t="shared" si="1"/>
        <v>92.677650191379598</v>
      </c>
      <c r="AM95" s="8"/>
      <c r="AN95" s="8"/>
      <c r="AO95" s="8"/>
    </row>
    <row r="96" spans="1:41" ht="51.4" customHeight="1" x14ac:dyDescent="0.25">
      <c r="A96" s="10" t="s">
        <v>135</v>
      </c>
      <c r="B96" s="11" t="s">
        <v>134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2" t="s">
        <v>26</v>
      </c>
      <c r="R96" s="11"/>
      <c r="S96" s="11"/>
      <c r="T96" s="13">
        <v>1802.7</v>
      </c>
      <c r="U96" s="13"/>
      <c r="V96" s="13"/>
      <c r="W96" s="13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3">
        <v>1670.7</v>
      </c>
      <c r="AI96" s="13"/>
      <c r="AJ96" s="13"/>
      <c r="AK96" s="13"/>
      <c r="AL96" s="13">
        <f t="shared" si="1"/>
        <v>92.677650191379598</v>
      </c>
      <c r="AM96" s="8"/>
      <c r="AN96" s="8"/>
      <c r="AO96" s="8"/>
    </row>
    <row r="97" spans="1:41" ht="19.5" customHeight="1" x14ac:dyDescent="0.25">
      <c r="A97" s="10" t="s">
        <v>31</v>
      </c>
      <c r="B97" s="11" t="s">
        <v>134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2" t="s">
        <v>32</v>
      </c>
      <c r="R97" s="11" t="s">
        <v>114</v>
      </c>
      <c r="S97" s="11" t="s">
        <v>86</v>
      </c>
      <c r="T97" s="13">
        <v>1802.7</v>
      </c>
      <c r="U97" s="13"/>
      <c r="V97" s="13"/>
      <c r="W97" s="13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3">
        <v>1670.7</v>
      </c>
      <c r="AI97" s="13"/>
      <c r="AJ97" s="13"/>
      <c r="AK97" s="13"/>
      <c r="AL97" s="13">
        <f t="shared" si="1"/>
        <v>92.677650191379598</v>
      </c>
      <c r="AM97" s="8"/>
      <c r="AN97" s="8"/>
      <c r="AO97" s="8"/>
    </row>
    <row r="98" spans="1:41" ht="17.25" customHeight="1" x14ac:dyDescent="0.25">
      <c r="A98" s="10" t="s">
        <v>136</v>
      </c>
      <c r="B98" s="11" t="s">
        <v>137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2"/>
      <c r="R98" s="11"/>
      <c r="S98" s="11"/>
      <c r="T98" s="13">
        <v>26</v>
      </c>
      <c r="U98" s="13"/>
      <c r="V98" s="13"/>
      <c r="W98" s="13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3">
        <v>26</v>
      </c>
      <c r="AI98" s="13"/>
      <c r="AJ98" s="13"/>
      <c r="AK98" s="13"/>
      <c r="AL98" s="13">
        <f t="shared" si="1"/>
        <v>100</v>
      </c>
      <c r="AM98" s="8"/>
      <c r="AN98" s="8"/>
      <c r="AO98" s="8"/>
    </row>
    <row r="99" spans="1:41" ht="51.4" customHeight="1" x14ac:dyDescent="0.25">
      <c r="A99" s="10" t="s">
        <v>138</v>
      </c>
      <c r="B99" s="11" t="s">
        <v>137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2" t="s">
        <v>26</v>
      </c>
      <c r="R99" s="11"/>
      <c r="S99" s="11"/>
      <c r="T99" s="13">
        <v>26</v>
      </c>
      <c r="U99" s="13"/>
      <c r="V99" s="13"/>
      <c r="W99" s="13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3">
        <v>26</v>
      </c>
      <c r="AI99" s="13"/>
      <c r="AJ99" s="13"/>
      <c r="AK99" s="13"/>
      <c r="AL99" s="13">
        <f t="shared" si="1"/>
        <v>100</v>
      </c>
      <c r="AM99" s="8"/>
      <c r="AN99" s="8"/>
      <c r="AO99" s="8"/>
    </row>
    <row r="100" spans="1:41" ht="22.5" customHeight="1" x14ac:dyDescent="0.25">
      <c r="A100" s="10" t="s">
        <v>31</v>
      </c>
      <c r="B100" s="11" t="s">
        <v>137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2" t="s">
        <v>32</v>
      </c>
      <c r="R100" s="11" t="s">
        <v>114</v>
      </c>
      <c r="S100" s="11" t="s">
        <v>86</v>
      </c>
      <c r="T100" s="13">
        <v>26</v>
      </c>
      <c r="U100" s="13"/>
      <c r="V100" s="13"/>
      <c r="W100" s="13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3">
        <v>26</v>
      </c>
      <c r="AI100" s="13"/>
      <c r="AJ100" s="13"/>
      <c r="AK100" s="13"/>
      <c r="AL100" s="13">
        <f t="shared" si="1"/>
        <v>100</v>
      </c>
      <c r="AM100" s="8"/>
      <c r="AN100" s="8"/>
      <c r="AO100" s="8"/>
    </row>
    <row r="101" spans="1:41" ht="18.75" customHeight="1" x14ac:dyDescent="0.25">
      <c r="A101" s="10" t="s">
        <v>139</v>
      </c>
      <c r="B101" s="11" t="s">
        <v>140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2"/>
      <c r="R101" s="11"/>
      <c r="S101" s="11"/>
      <c r="T101" s="13">
        <v>1483</v>
      </c>
      <c r="U101" s="13"/>
      <c r="V101" s="13"/>
      <c r="W101" s="13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3">
        <v>1481.9</v>
      </c>
      <c r="AI101" s="13"/>
      <c r="AJ101" s="13"/>
      <c r="AK101" s="13"/>
      <c r="AL101" s="13">
        <f t="shared" si="1"/>
        <v>99.925826028320969</v>
      </c>
      <c r="AM101" s="8"/>
      <c r="AN101" s="8"/>
      <c r="AO101" s="8"/>
    </row>
    <row r="102" spans="1:41" ht="51.4" customHeight="1" x14ac:dyDescent="0.25">
      <c r="A102" s="10" t="s">
        <v>141</v>
      </c>
      <c r="B102" s="11" t="s">
        <v>140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2" t="s">
        <v>26</v>
      </c>
      <c r="R102" s="11"/>
      <c r="S102" s="11"/>
      <c r="T102" s="13">
        <v>1483</v>
      </c>
      <c r="U102" s="13"/>
      <c r="V102" s="13"/>
      <c r="W102" s="13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3">
        <v>1481.9</v>
      </c>
      <c r="AI102" s="13"/>
      <c r="AJ102" s="13"/>
      <c r="AK102" s="13"/>
      <c r="AL102" s="13">
        <f t="shared" si="1"/>
        <v>99.925826028320969</v>
      </c>
      <c r="AM102" s="8"/>
      <c r="AN102" s="8"/>
      <c r="AO102" s="8"/>
    </row>
    <row r="103" spans="1:41" ht="23.25" customHeight="1" x14ac:dyDescent="0.25">
      <c r="A103" s="10" t="s">
        <v>31</v>
      </c>
      <c r="B103" s="11" t="s">
        <v>140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2" t="s">
        <v>32</v>
      </c>
      <c r="R103" s="11" t="s">
        <v>114</v>
      </c>
      <c r="S103" s="11" t="s">
        <v>86</v>
      </c>
      <c r="T103" s="13">
        <v>1483</v>
      </c>
      <c r="U103" s="13"/>
      <c r="V103" s="13"/>
      <c r="W103" s="13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3">
        <v>1481.9</v>
      </c>
      <c r="AI103" s="13"/>
      <c r="AJ103" s="13"/>
      <c r="AK103" s="13"/>
      <c r="AL103" s="13">
        <f t="shared" si="1"/>
        <v>99.925826028320969</v>
      </c>
      <c r="AM103" s="8"/>
      <c r="AN103" s="8"/>
      <c r="AO103" s="8"/>
    </row>
    <row r="104" spans="1:41" ht="37.5" customHeight="1" x14ac:dyDescent="0.25">
      <c r="A104" s="10" t="s">
        <v>142</v>
      </c>
      <c r="B104" s="11" t="s">
        <v>143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2"/>
      <c r="R104" s="11"/>
      <c r="S104" s="11"/>
      <c r="T104" s="13">
        <v>866.1</v>
      </c>
      <c r="U104" s="13"/>
      <c r="V104" s="13"/>
      <c r="W104" s="13">
        <v>866.1</v>
      </c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3">
        <v>810.6</v>
      </c>
      <c r="AI104" s="13"/>
      <c r="AJ104" s="13"/>
      <c r="AK104" s="13"/>
      <c r="AL104" s="13">
        <f t="shared" si="1"/>
        <v>93.591963976446138</v>
      </c>
      <c r="AM104" s="8"/>
      <c r="AN104" s="8"/>
      <c r="AO104" s="8">
        <v>546.1</v>
      </c>
    </row>
    <row r="105" spans="1:41" ht="51.75" customHeight="1" x14ac:dyDescent="0.25">
      <c r="A105" s="10" t="s">
        <v>144</v>
      </c>
      <c r="B105" s="11" t="s">
        <v>143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2" t="s">
        <v>26</v>
      </c>
      <c r="R105" s="11"/>
      <c r="S105" s="11"/>
      <c r="T105" s="13">
        <v>866.1</v>
      </c>
      <c r="U105" s="13"/>
      <c r="V105" s="13"/>
      <c r="W105" s="13">
        <v>866.1</v>
      </c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3">
        <v>810.6</v>
      </c>
      <c r="AI105" s="13"/>
      <c r="AJ105" s="13"/>
      <c r="AK105" s="13"/>
      <c r="AL105" s="13">
        <f t="shared" si="1"/>
        <v>93.591963976446138</v>
      </c>
      <c r="AM105" s="8"/>
      <c r="AN105" s="8"/>
      <c r="AO105" s="8">
        <v>546.1</v>
      </c>
    </row>
    <row r="106" spans="1:41" ht="23.25" customHeight="1" x14ac:dyDescent="0.25">
      <c r="A106" s="10" t="s">
        <v>31</v>
      </c>
      <c r="B106" s="11" t="s">
        <v>143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2" t="s">
        <v>32</v>
      </c>
      <c r="R106" s="11" t="s">
        <v>114</v>
      </c>
      <c r="S106" s="11" t="s">
        <v>86</v>
      </c>
      <c r="T106" s="13">
        <v>866.1</v>
      </c>
      <c r="U106" s="13"/>
      <c r="V106" s="13"/>
      <c r="W106" s="13">
        <v>866.1</v>
      </c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3">
        <v>810.6</v>
      </c>
      <c r="AI106" s="13"/>
      <c r="AJ106" s="13"/>
      <c r="AK106" s="13"/>
      <c r="AL106" s="13">
        <f t="shared" si="1"/>
        <v>93.591963976446138</v>
      </c>
      <c r="AM106" s="8"/>
      <c r="AN106" s="8"/>
      <c r="AO106" s="8">
        <v>546.1</v>
      </c>
    </row>
    <row r="107" spans="1:41" ht="34.15" customHeight="1" x14ac:dyDescent="0.25">
      <c r="A107" s="10" t="s">
        <v>145</v>
      </c>
      <c r="B107" s="11" t="s">
        <v>146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2"/>
      <c r="R107" s="11"/>
      <c r="S107" s="11"/>
      <c r="T107" s="13">
        <v>1143.8</v>
      </c>
      <c r="U107" s="13"/>
      <c r="V107" s="13">
        <v>1076.5</v>
      </c>
      <c r="W107" s="13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3">
        <v>985.1</v>
      </c>
      <c r="AI107" s="13"/>
      <c r="AJ107" s="13"/>
      <c r="AK107" s="13"/>
      <c r="AL107" s="13">
        <f t="shared" si="1"/>
        <v>86.125196712712011</v>
      </c>
      <c r="AM107" s="8"/>
      <c r="AN107" s="8">
        <v>1076.5</v>
      </c>
      <c r="AO107" s="8"/>
    </row>
    <row r="108" spans="1:41" ht="51.4" customHeight="1" x14ac:dyDescent="0.25">
      <c r="A108" s="10" t="s">
        <v>147</v>
      </c>
      <c r="B108" s="11" t="s">
        <v>146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2" t="s">
        <v>26</v>
      </c>
      <c r="R108" s="11"/>
      <c r="S108" s="11"/>
      <c r="T108" s="13">
        <v>1143.8</v>
      </c>
      <c r="U108" s="13"/>
      <c r="V108" s="13">
        <v>1076.5</v>
      </c>
      <c r="W108" s="13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3">
        <v>985.1</v>
      </c>
      <c r="AI108" s="13"/>
      <c r="AJ108" s="13"/>
      <c r="AK108" s="13"/>
      <c r="AL108" s="13">
        <f t="shared" si="1"/>
        <v>86.125196712712011</v>
      </c>
      <c r="AM108" s="8"/>
      <c r="AN108" s="8">
        <v>1076.5</v>
      </c>
      <c r="AO108" s="8"/>
    </row>
    <row r="109" spans="1:41" ht="22.5" customHeight="1" x14ac:dyDescent="0.25">
      <c r="A109" s="10" t="s">
        <v>31</v>
      </c>
      <c r="B109" s="11" t="s">
        <v>146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2" t="s">
        <v>32</v>
      </c>
      <c r="R109" s="11" t="s">
        <v>114</v>
      </c>
      <c r="S109" s="11" t="s">
        <v>86</v>
      </c>
      <c r="T109" s="13">
        <v>1143.8</v>
      </c>
      <c r="U109" s="13"/>
      <c r="V109" s="13">
        <v>1076.5</v>
      </c>
      <c r="W109" s="13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3">
        <v>985.1</v>
      </c>
      <c r="AI109" s="13"/>
      <c r="AJ109" s="13"/>
      <c r="AK109" s="13"/>
      <c r="AL109" s="13">
        <f t="shared" si="1"/>
        <v>86.125196712712011</v>
      </c>
      <c r="AM109" s="8"/>
      <c r="AN109" s="8">
        <v>1076.5</v>
      </c>
      <c r="AO109" s="8"/>
    </row>
    <row r="110" spans="1:41" ht="34.15" customHeight="1" x14ac:dyDescent="0.25">
      <c r="A110" s="6" t="s">
        <v>150</v>
      </c>
      <c r="B110" s="7" t="s">
        <v>151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5"/>
      <c r="R110" s="7"/>
      <c r="S110" s="7"/>
      <c r="T110" s="8">
        <v>421.5</v>
      </c>
      <c r="U110" s="8"/>
      <c r="V110" s="8"/>
      <c r="W110" s="8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8">
        <v>421.5</v>
      </c>
      <c r="AI110" s="8"/>
      <c r="AJ110" s="8"/>
      <c r="AK110" s="8"/>
      <c r="AL110" s="8">
        <f t="shared" si="1"/>
        <v>100</v>
      </c>
      <c r="AM110" s="8"/>
      <c r="AN110" s="8"/>
      <c r="AO110" s="8"/>
    </row>
    <row r="111" spans="1:41" ht="41.25" customHeight="1" x14ac:dyDescent="0.25">
      <c r="A111" s="10" t="s">
        <v>152</v>
      </c>
      <c r="B111" s="11" t="s">
        <v>153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2"/>
      <c r="R111" s="11"/>
      <c r="S111" s="11"/>
      <c r="T111" s="13">
        <v>421.5</v>
      </c>
      <c r="U111" s="13"/>
      <c r="V111" s="13"/>
      <c r="W111" s="13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3">
        <v>421.5</v>
      </c>
      <c r="AI111" s="13"/>
      <c r="AJ111" s="13"/>
      <c r="AK111" s="13"/>
      <c r="AL111" s="13">
        <f t="shared" si="1"/>
        <v>100</v>
      </c>
      <c r="AM111" s="8"/>
      <c r="AN111" s="8"/>
      <c r="AO111" s="8"/>
    </row>
    <row r="112" spans="1:41" ht="57" customHeight="1" x14ac:dyDescent="0.25">
      <c r="A112" s="10" t="s">
        <v>154</v>
      </c>
      <c r="B112" s="11" t="s">
        <v>153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2" t="s">
        <v>148</v>
      </c>
      <c r="R112" s="11"/>
      <c r="S112" s="11"/>
      <c r="T112" s="13">
        <v>421.5</v>
      </c>
      <c r="U112" s="13"/>
      <c r="V112" s="13"/>
      <c r="W112" s="13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3">
        <v>421.5</v>
      </c>
      <c r="AI112" s="13"/>
      <c r="AJ112" s="13"/>
      <c r="AK112" s="13"/>
      <c r="AL112" s="13">
        <f t="shared" si="1"/>
        <v>100</v>
      </c>
      <c r="AM112" s="8"/>
      <c r="AN112" s="8"/>
      <c r="AO112" s="8"/>
    </row>
    <row r="113" spans="1:41" ht="34.15" customHeight="1" x14ac:dyDescent="0.25">
      <c r="A113" s="10" t="s">
        <v>155</v>
      </c>
      <c r="B113" s="11" t="s">
        <v>153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2" t="s">
        <v>156</v>
      </c>
      <c r="R113" s="11" t="s">
        <v>149</v>
      </c>
      <c r="S113" s="11" t="s">
        <v>30</v>
      </c>
      <c r="T113" s="13">
        <v>421.5</v>
      </c>
      <c r="U113" s="13"/>
      <c r="V113" s="13"/>
      <c r="W113" s="13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3">
        <v>421.5</v>
      </c>
      <c r="AI113" s="13"/>
      <c r="AJ113" s="13"/>
      <c r="AK113" s="13"/>
      <c r="AL113" s="13">
        <f t="shared" si="1"/>
        <v>100</v>
      </c>
      <c r="AM113" s="8"/>
      <c r="AN113" s="8"/>
      <c r="AO113" s="8"/>
    </row>
    <row r="114" spans="1:41" ht="34.15" customHeight="1" x14ac:dyDescent="0.25">
      <c r="A114" s="6" t="s">
        <v>157</v>
      </c>
      <c r="B114" s="7" t="s">
        <v>158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5"/>
      <c r="R114" s="7"/>
      <c r="S114" s="7"/>
      <c r="T114" s="8">
        <v>5325</v>
      </c>
      <c r="U114" s="8"/>
      <c r="V114" s="8">
        <v>3.5</v>
      </c>
      <c r="W114" s="8">
        <v>167.2</v>
      </c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8">
        <f>AH115+AH124+AH127+AH130+AH133+AH136+AH140+AH142+AH144+AH146+AH150</f>
        <v>5307.3</v>
      </c>
      <c r="AI114" s="8"/>
      <c r="AJ114" s="8"/>
      <c r="AK114" s="8"/>
      <c r="AL114" s="8">
        <f t="shared" si="1"/>
        <v>99.667605633802822</v>
      </c>
      <c r="AM114" s="8"/>
      <c r="AN114" s="8">
        <v>3.5</v>
      </c>
      <c r="AO114" s="8"/>
    </row>
    <row r="115" spans="1:41" ht="34.15" customHeight="1" x14ac:dyDescent="0.25">
      <c r="A115" s="10" t="s">
        <v>159</v>
      </c>
      <c r="B115" s="11" t="s">
        <v>160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2"/>
      <c r="R115" s="11"/>
      <c r="S115" s="11"/>
      <c r="T115" s="13">
        <v>3628.9</v>
      </c>
      <c r="U115" s="13"/>
      <c r="V115" s="13"/>
      <c r="W115" s="13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3">
        <v>3615.5</v>
      </c>
      <c r="AI115" s="13"/>
      <c r="AJ115" s="13"/>
      <c r="AK115" s="13"/>
      <c r="AL115" s="13">
        <f t="shared" si="1"/>
        <v>99.63074209815646</v>
      </c>
      <c r="AM115" s="8"/>
      <c r="AN115" s="8"/>
      <c r="AO115" s="8"/>
    </row>
    <row r="116" spans="1:41" ht="89.25" customHeight="1" x14ac:dyDescent="0.25">
      <c r="A116" s="15" t="s">
        <v>161</v>
      </c>
      <c r="B116" s="11" t="s">
        <v>160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2" t="s">
        <v>42</v>
      </c>
      <c r="R116" s="11"/>
      <c r="S116" s="11"/>
      <c r="T116" s="13">
        <v>3082.2</v>
      </c>
      <c r="U116" s="13"/>
      <c r="V116" s="13"/>
      <c r="W116" s="13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3">
        <v>3082.2</v>
      </c>
      <c r="AI116" s="13"/>
      <c r="AJ116" s="13"/>
      <c r="AK116" s="13"/>
      <c r="AL116" s="13">
        <f t="shared" si="1"/>
        <v>100</v>
      </c>
      <c r="AM116" s="8"/>
      <c r="AN116" s="8"/>
      <c r="AO116" s="8"/>
    </row>
    <row r="117" spans="1:41" ht="18.75" customHeight="1" x14ac:dyDescent="0.25">
      <c r="A117" s="10" t="s">
        <v>162</v>
      </c>
      <c r="B117" s="11" t="s">
        <v>160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2" t="s">
        <v>163</v>
      </c>
      <c r="R117" s="11" t="s">
        <v>30</v>
      </c>
      <c r="S117" s="11" t="s">
        <v>114</v>
      </c>
      <c r="T117" s="13">
        <v>2369.5</v>
      </c>
      <c r="U117" s="13"/>
      <c r="V117" s="13"/>
      <c r="W117" s="13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3">
        <v>2369.5</v>
      </c>
      <c r="AI117" s="13"/>
      <c r="AJ117" s="13"/>
      <c r="AK117" s="13"/>
      <c r="AL117" s="13">
        <f t="shared" si="1"/>
        <v>100</v>
      </c>
      <c r="AM117" s="8"/>
      <c r="AN117" s="8"/>
      <c r="AO117" s="8"/>
    </row>
    <row r="118" spans="1:41" ht="51.4" customHeight="1" x14ac:dyDescent="0.25">
      <c r="A118" s="10" t="s">
        <v>164</v>
      </c>
      <c r="B118" s="11" t="s">
        <v>160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2" t="s">
        <v>165</v>
      </c>
      <c r="R118" s="11" t="s">
        <v>30</v>
      </c>
      <c r="S118" s="11" t="s">
        <v>114</v>
      </c>
      <c r="T118" s="13">
        <v>712.7</v>
      </c>
      <c r="U118" s="13"/>
      <c r="V118" s="13"/>
      <c r="W118" s="13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3">
        <v>712.7</v>
      </c>
      <c r="AI118" s="13"/>
      <c r="AJ118" s="13"/>
      <c r="AK118" s="13"/>
      <c r="AL118" s="13">
        <f t="shared" si="1"/>
        <v>100</v>
      </c>
      <c r="AM118" s="8"/>
      <c r="AN118" s="8"/>
      <c r="AO118" s="8"/>
    </row>
    <row r="119" spans="1:41" ht="51.4" customHeight="1" x14ac:dyDescent="0.25">
      <c r="A119" s="10" t="s">
        <v>166</v>
      </c>
      <c r="B119" s="11" t="s">
        <v>160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2" t="s">
        <v>26</v>
      </c>
      <c r="R119" s="11"/>
      <c r="S119" s="11"/>
      <c r="T119" s="13">
        <v>546.6</v>
      </c>
      <c r="U119" s="13"/>
      <c r="V119" s="13"/>
      <c r="W119" s="13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3">
        <v>533.29999999999995</v>
      </c>
      <c r="AI119" s="13"/>
      <c r="AJ119" s="13"/>
      <c r="AK119" s="13"/>
      <c r="AL119" s="13">
        <f t="shared" si="1"/>
        <v>97.566776436150732</v>
      </c>
      <c r="AM119" s="8"/>
      <c r="AN119" s="8"/>
      <c r="AO119" s="8"/>
    </row>
    <row r="120" spans="1:41" ht="34.15" customHeight="1" x14ac:dyDescent="0.25">
      <c r="A120" s="10" t="s">
        <v>27</v>
      </c>
      <c r="B120" s="11" t="s">
        <v>160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2" t="s">
        <v>28</v>
      </c>
      <c r="R120" s="11" t="s">
        <v>30</v>
      </c>
      <c r="S120" s="11" t="s">
        <v>114</v>
      </c>
      <c r="T120" s="13">
        <v>131.1</v>
      </c>
      <c r="U120" s="13"/>
      <c r="V120" s="13"/>
      <c r="W120" s="13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3">
        <v>121.1</v>
      </c>
      <c r="AI120" s="13"/>
      <c r="AJ120" s="13"/>
      <c r="AK120" s="13"/>
      <c r="AL120" s="13">
        <f t="shared" si="1"/>
        <v>92.372234935164002</v>
      </c>
      <c r="AM120" s="8"/>
      <c r="AN120" s="8"/>
      <c r="AO120" s="8"/>
    </row>
    <row r="121" spans="1:41" ht="18" customHeight="1" x14ac:dyDescent="0.25">
      <c r="A121" s="10" t="s">
        <v>31</v>
      </c>
      <c r="B121" s="11" t="s">
        <v>160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2" t="s">
        <v>32</v>
      </c>
      <c r="R121" s="11" t="s">
        <v>30</v>
      </c>
      <c r="S121" s="11" t="s">
        <v>114</v>
      </c>
      <c r="T121" s="13">
        <v>415.5</v>
      </c>
      <c r="U121" s="13"/>
      <c r="V121" s="13"/>
      <c r="W121" s="13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3">
        <v>412.2</v>
      </c>
      <c r="AI121" s="13"/>
      <c r="AJ121" s="13"/>
      <c r="AK121" s="13"/>
      <c r="AL121" s="13">
        <f t="shared" si="1"/>
        <v>99.205776173285201</v>
      </c>
      <c r="AM121" s="8"/>
      <c r="AN121" s="8"/>
      <c r="AO121" s="8"/>
    </row>
    <row r="122" spans="1:41" ht="34.15" customHeight="1" x14ac:dyDescent="0.25">
      <c r="A122" s="10" t="s">
        <v>167</v>
      </c>
      <c r="B122" s="11" t="s">
        <v>160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2" t="s">
        <v>33</v>
      </c>
      <c r="R122" s="11"/>
      <c r="S122" s="11"/>
      <c r="T122" s="13">
        <v>0.1</v>
      </c>
      <c r="U122" s="13"/>
      <c r="V122" s="13"/>
      <c r="W122" s="13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3">
        <v>0</v>
      </c>
      <c r="AI122" s="13"/>
      <c r="AJ122" s="13"/>
      <c r="AK122" s="13"/>
      <c r="AL122" s="13">
        <f t="shared" si="1"/>
        <v>0</v>
      </c>
      <c r="AM122" s="8"/>
      <c r="AN122" s="8"/>
      <c r="AO122" s="8"/>
    </row>
    <row r="123" spans="1:41" ht="27" customHeight="1" x14ac:dyDescent="0.25">
      <c r="A123" s="10" t="s">
        <v>34</v>
      </c>
      <c r="B123" s="11" t="s">
        <v>160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2" t="s">
        <v>35</v>
      </c>
      <c r="R123" s="11" t="s">
        <v>30</v>
      </c>
      <c r="S123" s="11" t="s">
        <v>114</v>
      </c>
      <c r="T123" s="13">
        <v>0.1</v>
      </c>
      <c r="U123" s="13"/>
      <c r="V123" s="13"/>
      <c r="W123" s="13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3">
        <v>0</v>
      </c>
      <c r="AI123" s="13"/>
      <c r="AJ123" s="13"/>
      <c r="AK123" s="13"/>
      <c r="AL123" s="13">
        <f t="shared" si="1"/>
        <v>0</v>
      </c>
      <c r="AM123" s="8"/>
      <c r="AN123" s="8"/>
      <c r="AO123" s="8"/>
    </row>
    <row r="124" spans="1:41" ht="26.25" customHeight="1" x14ac:dyDescent="0.25">
      <c r="A124" s="10" t="s">
        <v>168</v>
      </c>
      <c r="B124" s="11" t="s">
        <v>169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2"/>
      <c r="R124" s="11"/>
      <c r="S124" s="11"/>
      <c r="T124" s="13">
        <v>31.9</v>
      </c>
      <c r="U124" s="13"/>
      <c r="V124" s="13"/>
      <c r="W124" s="13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3">
        <v>31.9</v>
      </c>
      <c r="AI124" s="13"/>
      <c r="AJ124" s="13"/>
      <c r="AK124" s="13"/>
      <c r="AL124" s="13">
        <f t="shared" si="1"/>
        <v>100</v>
      </c>
      <c r="AM124" s="8"/>
      <c r="AN124" s="8"/>
      <c r="AO124" s="8"/>
    </row>
    <row r="125" spans="1:41" ht="51.4" customHeight="1" x14ac:dyDescent="0.25">
      <c r="A125" s="10" t="s">
        <v>170</v>
      </c>
      <c r="B125" s="11" t="s">
        <v>169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2" t="s">
        <v>26</v>
      </c>
      <c r="R125" s="11"/>
      <c r="S125" s="11"/>
      <c r="T125" s="13">
        <v>31.9</v>
      </c>
      <c r="U125" s="13"/>
      <c r="V125" s="13"/>
      <c r="W125" s="13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3">
        <v>31.9</v>
      </c>
      <c r="AI125" s="13"/>
      <c r="AJ125" s="13"/>
      <c r="AK125" s="13"/>
      <c r="AL125" s="13">
        <f t="shared" si="1"/>
        <v>100</v>
      </c>
      <c r="AM125" s="8"/>
      <c r="AN125" s="8"/>
      <c r="AO125" s="8"/>
    </row>
    <row r="126" spans="1:41" ht="24" customHeight="1" x14ac:dyDescent="0.25">
      <c r="A126" s="10" t="s">
        <v>31</v>
      </c>
      <c r="B126" s="11" t="s">
        <v>169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2" t="s">
        <v>32</v>
      </c>
      <c r="R126" s="11" t="s">
        <v>30</v>
      </c>
      <c r="S126" s="11" t="s">
        <v>114</v>
      </c>
      <c r="T126" s="13">
        <v>31.9</v>
      </c>
      <c r="U126" s="13"/>
      <c r="V126" s="13"/>
      <c r="W126" s="13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3">
        <v>31.9</v>
      </c>
      <c r="AI126" s="13"/>
      <c r="AJ126" s="13"/>
      <c r="AK126" s="13"/>
      <c r="AL126" s="13">
        <f t="shared" si="1"/>
        <v>100</v>
      </c>
      <c r="AM126" s="8"/>
      <c r="AN126" s="8"/>
      <c r="AO126" s="8"/>
    </row>
    <row r="127" spans="1:41" ht="33.75" customHeight="1" x14ac:dyDescent="0.25">
      <c r="A127" s="10" t="s">
        <v>171</v>
      </c>
      <c r="B127" s="11" t="s">
        <v>172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2"/>
      <c r="R127" s="11"/>
      <c r="S127" s="11"/>
      <c r="T127" s="13">
        <v>56.3</v>
      </c>
      <c r="U127" s="13"/>
      <c r="V127" s="13"/>
      <c r="W127" s="13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3">
        <v>56.3</v>
      </c>
      <c r="AI127" s="13"/>
      <c r="AJ127" s="13"/>
      <c r="AK127" s="13"/>
      <c r="AL127" s="13">
        <f t="shared" si="1"/>
        <v>100</v>
      </c>
      <c r="AM127" s="8"/>
      <c r="AN127" s="8"/>
      <c r="AO127" s="8"/>
    </row>
    <row r="128" spans="1:41" ht="58.5" customHeight="1" x14ac:dyDescent="0.25">
      <c r="A128" s="10" t="s">
        <v>173</v>
      </c>
      <c r="B128" s="11" t="s">
        <v>172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2" t="s">
        <v>26</v>
      </c>
      <c r="R128" s="11"/>
      <c r="S128" s="11"/>
      <c r="T128" s="13">
        <v>56.3</v>
      </c>
      <c r="U128" s="13"/>
      <c r="V128" s="13"/>
      <c r="W128" s="13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3">
        <v>56.3</v>
      </c>
      <c r="AI128" s="13"/>
      <c r="AJ128" s="13"/>
      <c r="AK128" s="13"/>
      <c r="AL128" s="13">
        <f t="shared" si="1"/>
        <v>100</v>
      </c>
      <c r="AM128" s="8"/>
      <c r="AN128" s="8"/>
      <c r="AO128" s="8"/>
    </row>
    <row r="129" spans="1:41" ht="19.5" customHeight="1" x14ac:dyDescent="0.25">
      <c r="A129" s="10" t="s">
        <v>31</v>
      </c>
      <c r="B129" s="11" t="s">
        <v>172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2" t="s">
        <v>32</v>
      </c>
      <c r="R129" s="11" t="s">
        <v>30</v>
      </c>
      <c r="S129" s="11" t="s">
        <v>114</v>
      </c>
      <c r="T129" s="13">
        <v>56.3</v>
      </c>
      <c r="U129" s="13"/>
      <c r="V129" s="13"/>
      <c r="W129" s="13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3">
        <v>56.3</v>
      </c>
      <c r="AI129" s="13"/>
      <c r="AJ129" s="13"/>
      <c r="AK129" s="13"/>
      <c r="AL129" s="13">
        <f t="shared" si="1"/>
        <v>100</v>
      </c>
      <c r="AM129" s="8"/>
      <c r="AN129" s="8"/>
      <c r="AO129" s="8"/>
    </row>
    <row r="130" spans="1:41" ht="36.75" customHeight="1" x14ac:dyDescent="0.25">
      <c r="A130" s="10" t="s">
        <v>174</v>
      </c>
      <c r="B130" s="11" t="s">
        <v>175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2"/>
      <c r="R130" s="11"/>
      <c r="S130" s="11"/>
      <c r="T130" s="13">
        <v>60.7</v>
      </c>
      <c r="U130" s="13"/>
      <c r="V130" s="13"/>
      <c r="W130" s="13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3">
        <v>58.6</v>
      </c>
      <c r="AI130" s="13"/>
      <c r="AJ130" s="13"/>
      <c r="AK130" s="13"/>
      <c r="AL130" s="13">
        <f t="shared" si="1"/>
        <v>96.540362438220754</v>
      </c>
      <c r="AM130" s="8"/>
      <c r="AN130" s="8"/>
      <c r="AO130" s="8"/>
    </row>
    <row r="131" spans="1:41" ht="53.25" customHeight="1" x14ac:dyDescent="0.25">
      <c r="A131" s="10" t="s">
        <v>176</v>
      </c>
      <c r="B131" s="11" t="s">
        <v>175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2" t="s">
        <v>26</v>
      </c>
      <c r="R131" s="11"/>
      <c r="S131" s="11"/>
      <c r="T131" s="13">
        <v>60.7</v>
      </c>
      <c r="U131" s="13"/>
      <c r="V131" s="13"/>
      <c r="W131" s="13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3">
        <v>58.6</v>
      </c>
      <c r="AI131" s="13"/>
      <c r="AJ131" s="13"/>
      <c r="AK131" s="13"/>
      <c r="AL131" s="13">
        <f t="shared" si="1"/>
        <v>96.540362438220754</v>
      </c>
      <c r="AM131" s="8"/>
      <c r="AN131" s="8"/>
      <c r="AO131" s="8"/>
    </row>
    <row r="132" spans="1:41" ht="18.75" customHeight="1" x14ac:dyDescent="0.25">
      <c r="A132" s="10" t="s">
        <v>31</v>
      </c>
      <c r="B132" s="11" t="s">
        <v>175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2" t="s">
        <v>32</v>
      </c>
      <c r="R132" s="11" t="s">
        <v>30</v>
      </c>
      <c r="S132" s="11" t="s">
        <v>114</v>
      </c>
      <c r="T132" s="13">
        <v>60.7</v>
      </c>
      <c r="U132" s="13"/>
      <c r="V132" s="13"/>
      <c r="W132" s="13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3">
        <v>58.6</v>
      </c>
      <c r="AI132" s="13"/>
      <c r="AJ132" s="13"/>
      <c r="AK132" s="13"/>
      <c r="AL132" s="13">
        <f t="shared" si="1"/>
        <v>96.540362438220754</v>
      </c>
      <c r="AM132" s="8"/>
      <c r="AN132" s="8"/>
      <c r="AO132" s="8"/>
    </row>
    <row r="133" spans="1:41" ht="18" customHeight="1" x14ac:dyDescent="0.25">
      <c r="A133" s="10" t="s">
        <v>177</v>
      </c>
      <c r="B133" s="11" t="s">
        <v>178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2"/>
      <c r="R133" s="11"/>
      <c r="S133" s="11"/>
      <c r="T133" s="13">
        <v>141.80000000000001</v>
      </c>
      <c r="U133" s="13"/>
      <c r="V133" s="13"/>
      <c r="W133" s="13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3">
        <v>139.6</v>
      </c>
      <c r="AI133" s="13"/>
      <c r="AJ133" s="13"/>
      <c r="AK133" s="13"/>
      <c r="AL133" s="13">
        <f t="shared" si="1"/>
        <v>98.448519040902667</v>
      </c>
      <c r="AM133" s="8"/>
      <c r="AN133" s="8"/>
      <c r="AO133" s="8"/>
    </row>
    <row r="134" spans="1:41" ht="51.4" customHeight="1" x14ac:dyDescent="0.25">
      <c r="A134" s="10" t="s">
        <v>179</v>
      </c>
      <c r="B134" s="11" t="s">
        <v>178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2" t="s">
        <v>26</v>
      </c>
      <c r="R134" s="11"/>
      <c r="S134" s="11"/>
      <c r="T134" s="13">
        <v>141.80000000000001</v>
      </c>
      <c r="U134" s="13"/>
      <c r="V134" s="13"/>
      <c r="W134" s="13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3">
        <v>139.6</v>
      </c>
      <c r="AI134" s="13"/>
      <c r="AJ134" s="13"/>
      <c r="AK134" s="13"/>
      <c r="AL134" s="13">
        <f t="shared" si="1"/>
        <v>98.448519040902667</v>
      </c>
      <c r="AM134" s="8"/>
      <c r="AN134" s="8"/>
      <c r="AO134" s="8"/>
    </row>
    <row r="135" spans="1:41" ht="34.15" customHeight="1" x14ac:dyDescent="0.25">
      <c r="A135" s="10" t="s">
        <v>27</v>
      </c>
      <c r="B135" s="11" t="s">
        <v>178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2" t="s">
        <v>28</v>
      </c>
      <c r="R135" s="11" t="s">
        <v>30</v>
      </c>
      <c r="S135" s="11" t="s">
        <v>114</v>
      </c>
      <c r="T135" s="13">
        <v>141.80000000000001</v>
      </c>
      <c r="U135" s="13"/>
      <c r="V135" s="13"/>
      <c r="W135" s="13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3">
        <v>139.6</v>
      </c>
      <c r="AI135" s="13"/>
      <c r="AJ135" s="13"/>
      <c r="AK135" s="13"/>
      <c r="AL135" s="13">
        <f t="shared" si="1"/>
        <v>98.448519040902667</v>
      </c>
      <c r="AM135" s="8"/>
      <c r="AN135" s="8"/>
      <c r="AO135" s="8"/>
    </row>
    <row r="136" spans="1:41" ht="18.75" customHeight="1" x14ac:dyDescent="0.25">
      <c r="A136" s="10" t="s">
        <v>180</v>
      </c>
      <c r="B136" s="11" t="s">
        <v>181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2"/>
      <c r="R136" s="11"/>
      <c r="S136" s="11"/>
      <c r="T136" s="13">
        <v>854.9</v>
      </c>
      <c r="U136" s="13"/>
      <c r="V136" s="13"/>
      <c r="W136" s="13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3">
        <v>854.9</v>
      </c>
      <c r="AI136" s="13"/>
      <c r="AJ136" s="13"/>
      <c r="AK136" s="13"/>
      <c r="AL136" s="13">
        <f t="shared" ref="AL136:AL193" si="2">AH136/T136*100</f>
        <v>100</v>
      </c>
      <c r="AM136" s="8"/>
      <c r="AN136" s="8"/>
      <c r="AO136" s="8"/>
    </row>
    <row r="137" spans="1:41" ht="65.25" customHeight="1" x14ac:dyDescent="0.25">
      <c r="A137" s="10" t="s">
        <v>182</v>
      </c>
      <c r="B137" s="11" t="s">
        <v>181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2" t="s">
        <v>42</v>
      </c>
      <c r="R137" s="11"/>
      <c r="S137" s="11"/>
      <c r="T137" s="13">
        <v>854.9</v>
      </c>
      <c r="U137" s="13"/>
      <c r="V137" s="13"/>
      <c r="W137" s="13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3">
        <v>854.9</v>
      </c>
      <c r="AI137" s="13"/>
      <c r="AJ137" s="13"/>
      <c r="AK137" s="13"/>
      <c r="AL137" s="13">
        <f t="shared" si="2"/>
        <v>100</v>
      </c>
      <c r="AM137" s="8"/>
      <c r="AN137" s="8"/>
      <c r="AO137" s="8"/>
    </row>
    <row r="138" spans="1:41" ht="21.75" customHeight="1" x14ac:dyDescent="0.25">
      <c r="A138" s="10" t="s">
        <v>162</v>
      </c>
      <c r="B138" s="11" t="s">
        <v>181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2" t="s">
        <v>163</v>
      </c>
      <c r="R138" s="11" t="s">
        <v>30</v>
      </c>
      <c r="S138" s="11" t="s">
        <v>114</v>
      </c>
      <c r="T138" s="13">
        <v>656.6</v>
      </c>
      <c r="U138" s="13"/>
      <c r="V138" s="13"/>
      <c r="W138" s="13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3">
        <v>656.6</v>
      </c>
      <c r="AI138" s="13"/>
      <c r="AJ138" s="13"/>
      <c r="AK138" s="13"/>
      <c r="AL138" s="13">
        <f t="shared" si="2"/>
        <v>100</v>
      </c>
      <c r="AM138" s="8"/>
      <c r="AN138" s="8"/>
      <c r="AO138" s="8"/>
    </row>
    <row r="139" spans="1:41" ht="51.4" customHeight="1" x14ac:dyDescent="0.25">
      <c r="A139" s="10" t="s">
        <v>164</v>
      </c>
      <c r="B139" s="11" t="s">
        <v>181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2" t="s">
        <v>165</v>
      </c>
      <c r="R139" s="11" t="s">
        <v>30</v>
      </c>
      <c r="S139" s="11" t="s">
        <v>114</v>
      </c>
      <c r="T139" s="13">
        <v>198.3</v>
      </c>
      <c r="U139" s="13"/>
      <c r="V139" s="13"/>
      <c r="W139" s="13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3">
        <v>198.3</v>
      </c>
      <c r="AI139" s="13"/>
      <c r="AJ139" s="13"/>
      <c r="AK139" s="13"/>
      <c r="AL139" s="13">
        <f t="shared" si="2"/>
        <v>100</v>
      </c>
      <c r="AM139" s="8"/>
      <c r="AN139" s="8"/>
      <c r="AO139" s="8"/>
    </row>
    <row r="140" spans="1:41" ht="95.25" customHeight="1" x14ac:dyDescent="0.25">
      <c r="A140" s="15" t="s">
        <v>183</v>
      </c>
      <c r="B140" s="11" t="s">
        <v>184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2"/>
      <c r="R140" s="11"/>
      <c r="S140" s="11"/>
      <c r="T140" s="13">
        <v>62.4</v>
      </c>
      <c r="U140" s="13"/>
      <c r="V140" s="13"/>
      <c r="W140" s="13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3">
        <v>62.4</v>
      </c>
      <c r="AI140" s="13"/>
      <c r="AJ140" s="13"/>
      <c r="AK140" s="13"/>
      <c r="AL140" s="13">
        <f t="shared" si="2"/>
        <v>100</v>
      </c>
      <c r="AM140" s="8"/>
      <c r="AN140" s="8"/>
      <c r="AO140" s="8"/>
    </row>
    <row r="141" spans="1:41" ht="111.75" customHeight="1" x14ac:dyDescent="0.25">
      <c r="A141" s="15" t="s">
        <v>185</v>
      </c>
      <c r="B141" s="11" t="s">
        <v>184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2" t="s">
        <v>186</v>
      </c>
      <c r="R141" s="11"/>
      <c r="S141" s="11"/>
      <c r="T141" s="13">
        <v>62.4</v>
      </c>
      <c r="U141" s="13"/>
      <c r="V141" s="13"/>
      <c r="W141" s="13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3">
        <v>62.4</v>
      </c>
      <c r="AI141" s="13"/>
      <c r="AJ141" s="13"/>
      <c r="AK141" s="13"/>
      <c r="AL141" s="13">
        <f t="shared" si="2"/>
        <v>100</v>
      </c>
      <c r="AM141" s="8"/>
      <c r="AN141" s="8"/>
      <c r="AO141" s="8"/>
    </row>
    <row r="142" spans="1:41" ht="69" customHeight="1" x14ac:dyDescent="0.25">
      <c r="A142" s="10" t="s">
        <v>187</v>
      </c>
      <c r="B142" s="11" t="s">
        <v>188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2"/>
      <c r="R142" s="11"/>
      <c r="S142" s="11"/>
      <c r="T142" s="13">
        <v>237.8</v>
      </c>
      <c r="U142" s="13"/>
      <c r="V142" s="13"/>
      <c r="W142" s="13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3">
        <v>237.8</v>
      </c>
      <c r="AI142" s="13"/>
      <c r="AJ142" s="13"/>
      <c r="AK142" s="13"/>
      <c r="AL142" s="13">
        <f t="shared" si="2"/>
        <v>100</v>
      </c>
      <c r="AM142" s="8"/>
      <c r="AN142" s="8"/>
      <c r="AO142" s="8"/>
    </row>
    <row r="143" spans="1:41" ht="85.5" customHeight="1" x14ac:dyDescent="0.25">
      <c r="A143" s="15" t="s">
        <v>189</v>
      </c>
      <c r="B143" s="11" t="s">
        <v>188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2" t="s">
        <v>186</v>
      </c>
      <c r="R143" s="11"/>
      <c r="S143" s="11"/>
      <c r="T143" s="13">
        <v>237.8</v>
      </c>
      <c r="U143" s="13"/>
      <c r="V143" s="13"/>
      <c r="W143" s="13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3">
        <v>237.8</v>
      </c>
      <c r="AI143" s="13"/>
      <c r="AJ143" s="13"/>
      <c r="AK143" s="13"/>
      <c r="AL143" s="13">
        <f t="shared" si="2"/>
        <v>100</v>
      </c>
      <c r="AM143" s="8"/>
      <c r="AN143" s="8"/>
      <c r="AO143" s="8"/>
    </row>
    <row r="144" spans="1:41" ht="74.25" customHeight="1" x14ac:dyDescent="0.25">
      <c r="A144" s="10" t="s">
        <v>190</v>
      </c>
      <c r="B144" s="11" t="s">
        <v>191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2"/>
      <c r="R144" s="11"/>
      <c r="S144" s="11"/>
      <c r="T144" s="13">
        <v>79.599999999999994</v>
      </c>
      <c r="U144" s="13"/>
      <c r="V144" s="13"/>
      <c r="W144" s="13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3">
        <v>79.599999999999994</v>
      </c>
      <c r="AI144" s="13"/>
      <c r="AJ144" s="13"/>
      <c r="AK144" s="13"/>
      <c r="AL144" s="13">
        <f t="shared" si="2"/>
        <v>100</v>
      </c>
      <c r="AM144" s="8"/>
      <c r="AN144" s="8"/>
      <c r="AO144" s="8"/>
    </row>
    <row r="145" spans="1:41" ht="69" customHeight="1" x14ac:dyDescent="0.25">
      <c r="A145" s="15" t="s">
        <v>192</v>
      </c>
      <c r="B145" s="11" t="s">
        <v>191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2" t="s">
        <v>186</v>
      </c>
      <c r="R145" s="11"/>
      <c r="S145" s="11"/>
      <c r="T145" s="13">
        <v>79.599999999999994</v>
      </c>
      <c r="U145" s="13"/>
      <c r="V145" s="13"/>
      <c r="W145" s="13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3">
        <v>79.599999999999994</v>
      </c>
      <c r="AI145" s="13"/>
      <c r="AJ145" s="13"/>
      <c r="AK145" s="13"/>
      <c r="AL145" s="13">
        <f t="shared" si="2"/>
        <v>100</v>
      </c>
      <c r="AM145" s="8"/>
      <c r="AN145" s="8"/>
      <c r="AO145" s="8"/>
    </row>
    <row r="146" spans="1:41" ht="51.4" customHeight="1" x14ac:dyDescent="0.25">
      <c r="A146" s="10" t="s">
        <v>193</v>
      </c>
      <c r="B146" s="11" t="s">
        <v>194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2"/>
      <c r="R146" s="11"/>
      <c r="S146" s="11"/>
      <c r="T146" s="13">
        <v>167.2</v>
      </c>
      <c r="U146" s="13"/>
      <c r="V146" s="13"/>
      <c r="W146" s="13">
        <v>167.2</v>
      </c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3">
        <v>167.2</v>
      </c>
      <c r="AI146" s="13"/>
      <c r="AJ146" s="13"/>
      <c r="AK146" s="13"/>
      <c r="AL146" s="13">
        <f t="shared" si="2"/>
        <v>100</v>
      </c>
      <c r="AM146" s="8"/>
      <c r="AN146" s="8"/>
      <c r="AO146" s="8"/>
    </row>
    <row r="147" spans="1:41" ht="87.75" customHeight="1" x14ac:dyDescent="0.25">
      <c r="A147" s="15" t="s">
        <v>195</v>
      </c>
      <c r="B147" s="11" t="s">
        <v>194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2" t="s">
        <v>42</v>
      </c>
      <c r="R147" s="11"/>
      <c r="S147" s="11"/>
      <c r="T147" s="13">
        <v>167.2</v>
      </c>
      <c r="U147" s="13"/>
      <c r="V147" s="13"/>
      <c r="W147" s="13">
        <v>167.2</v>
      </c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3">
        <v>167.2</v>
      </c>
      <c r="AI147" s="13"/>
      <c r="AJ147" s="13"/>
      <c r="AK147" s="13"/>
      <c r="AL147" s="13">
        <f t="shared" si="2"/>
        <v>100</v>
      </c>
      <c r="AM147" s="8"/>
      <c r="AN147" s="8"/>
      <c r="AO147" s="8"/>
    </row>
    <row r="148" spans="1:41" ht="24.75" customHeight="1" x14ac:dyDescent="0.25">
      <c r="A148" s="10" t="s">
        <v>162</v>
      </c>
      <c r="B148" s="11" t="s">
        <v>194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2" t="s">
        <v>163</v>
      </c>
      <c r="R148" s="11" t="s">
        <v>30</v>
      </c>
      <c r="S148" s="11" t="s">
        <v>114</v>
      </c>
      <c r="T148" s="13">
        <v>128.4</v>
      </c>
      <c r="U148" s="13"/>
      <c r="V148" s="13"/>
      <c r="W148" s="13">
        <v>128.4</v>
      </c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3">
        <v>128.4</v>
      </c>
      <c r="AI148" s="13"/>
      <c r="AJ148" s="13"/>
      <c r="AK148" s="13"/>
      <c r="AL148" s="13">
        <f t="shared" si="2"/>
        <v>100</v>
      </c>
      <c r="AM148" s="8"/>
      <c r="AN148" s="8"/>
      <c r="AO148" s="8"/>
    </row>
    <row r="149" spans="1:41" ht="51.4" customHeight="1" x14ac:dyDescent="0.25">
      <c r="A149" s="10" t="s">
        <v>164</v>
      </c>
      <c r="B149" s="11" t="s">
        <v>194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2" t="s">
        <v>165</v>
      </c>
      <c r="R149" s="11" t="s">
        <v>30</v>
      </c>
      <c r="S149" s="11" t="s">
        <v>114</v>
      </c>
      <c r="T149" s="13">
        <v>38.799999999999997</v>
      </c>
      <c r="U149" s="13"/>
      <c r="V149" s="13"/>
      <c r="W149" s="13">
        <v>38.799999999999997</v>
      </c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3">
        <v>38.799999999999997</v>
      </c>
      <c r="AI149" s="13"/>
      <c r="AJ149" s="13"/>
      <c r="AK149" s="13"/>
      <c r="AL149" s="13">
        <f t="shared" si="2"/>
        <v>100</v>
      </c>
      <c r="AM149" s="8"/>
      <c r="AN149" s="8"/>
      <c r="AO149" s="8"/>
    </row>
    <row r="150" spans="1:41" ht="30" customHeight="1" x14ac:dyDescent="0.25">
      <c r="A150" s="10" t="s">
        <v>196</v>
      </c>
      <c r="B150" s="11" t="s">
        <v>197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2"/>
      <c r="R150" s="11"/>
      <c r="S150" s="11"/>
      <c r="T150" s="13">
        <v>3.5</v>
      </c>
      <c r="U150" s="13"/>
      <c r="V150" s="13">
        <v>3.5</v>
      </c>
      <c r="W150" s="13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3">
        <v>3.5</v>
      </c>
      <c r="AI150" s="13"/>
      <c r="AJ150" s="13"/>
      <c r="AK150" s="13"/>
      <c r="AL150" s="13">
        <f t="shared" si="2"/>
        <v>100</v>
      </c>
      <c r="AM150" s="8"/>
      <c r="AN150" s="8">
        <v>3.5</v>
      </c>
      <c r="AO150" s="8"/>
    </row>
    <row r="151" spans="1:41" ht="61.5" customHeight="1" x14ac:dyDescent="0.25">
      <c r="A151" s="10" t="s">
        <v>198</v>
      </c>
      <c r="B151" s="11" t="s">
        <v>197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2" t="s">
        <v>26</v>
      </c>
      <c r="R151" s="11"/>
      <c r="S151" s="11"/>
      <c r="T151" s="13">
        <v>3.5</v>
      </c>
      <c r="U151" s="13"/>
      <c r="V151" s="13">
        <v>3.5</v>
      </c>
      <c r="W151" s="13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3">
        <v>3.5</v>
      </c>
      <c r="AI151" s="13"/>
      <c r="AJ151" s="13"/>
      <c r="AK151" s="13"/>
      <c r="AL151" s="13">
        <f t="shared" si="2"/>
        <v>100</v>
      </c>
      <c r="AM151" s="8"/>
      <c r="AN151" s="8">
        <v>3.5</v>
      </c>
      <c r="AO151" s="8"/>
    </row>
    <row r="152" spans="1:41" ht="21.75" customHeight="1" x14ac:dyDescent="0.25">
      <c r="A152" s="10" t="s">
        <v>31</v>
      </c>
      <c r="B152" s="11" t="s">
        <v>197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2" t="s">
        <v>32</v>
      </c>
      <c r="R152" s="11" t="s">
        <v>30</v>
      </c>
      <c r="S152" s="11" t="s">
        <v>114</v>
      </c>
      <c r="T152" s="13">
        <v>3.5</v>
      </c>
      <c r="U152" s="13"/>
      <c r="V152" s="13">
        <v>3.5</v>
      </c>
      <c r="W152" s="13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3">
        <v>3.5</v>
      </c>
      <c r="AI152" s="13"/>
      <c r="AJ152" s="13"/>
      <c r="AK152" s="13"/>
      <c r="AL152" s="13">
        <f t="shared" si="2"/>
        <v>100</v>
      </c>
      <c r="AM152" s="8"/>
      <c r="AN152" s="8">
        <v>3.5</v>
      </c>
      <c r="AO152" s="8"/>
    </row>
    <row r="153" spans="1:41" ht="30.75" customHeight="1" x14ac:dyDescent="0.25">
      <c r="A153" s="6" t="s">
        <v>199</v>
      </c>
      <c r="B153" s="7" t="s">
        <v>200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5"/>
      <c r="R153" s="7"/>
      <c r="S153" s="7"/>
      <c r="T153" s="8">
        <v>596.70000000000005</v>
      </c>
      <c r="U153" s="8"/>
      <c r="V153" s="8"/>
      <c r="W153" s="8">
        <v>135</v>
      </c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8">
        <f>AH154+AH157+AH160+AH164+AH167+AH170+AH173+AH176+AH178</f>
        <v>683.1</v>
      </c>
      <c r="AI153" s="8"/>
      <c r="AJ153" s="8"/>
      <c r="AK153" s="8"/>
      <c r="AL153" s="8">
        <f t="shared" si="2"/>
        <v>114.47963800904976</v>
      </c>
      <c r="AM153" s="8"/>
      <c r="AN153" s="8"/>
      <c r="AO153" s="8"/>
    </row>
    <row r="154" spans="1:41" ht="51.4" customHeight="1" x14ac:dyDescent="0.25">
      <c r="A154" s="10" t="s">
        <v>201</v>
      </c>
      <c r="B154" s="11" t="s">
        <v>202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2"/>
      <c r="R154" s="11"/>
      <c r="S154" s="11"/>
      <c r="T154" s="13">
        <v>26.2</v>
      </c>
      <c r="U154" s="13"/>
      <c r="V154" s="13"/>
      <c r="W154" s="13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3">
        <v>26.2</v>
      </c>
      <c r="AI154" s="13"/>
      <c r="AJ154" s="13"/>
      <c r="AK154" s="13"/>
      <c r="AL154" s="13">
        <f t="shared" si="2"/>
        <v>100</v>
      </c>
      <c r="AM154" s="8"/>
      <c r="AN154" s="8"/>
      <c r="AO154" s="8"/>
    </row>
    <row r="155" spans="1:41" ht="97.5" customHeight="1" x14ac:dyDescent="0.25">
      <c r="A155" s="15" t="s">
        <v>203</v>
      </c>
      <c r="B155" s="11" t="s">
        <v>202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2" t="s">
        <v>42</v>
      </c>
      <c r="R155" s="11"/>
      <c r="S155" s="11"/>
      <c r="T155" s="13">
        <v>26.2</v>
      </c>
      <c r="U155" s="13"/>
      <c r="V155" s="13"/>
      <c r="W155" s="13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3">
        <v>26.2</v>
      </c>
      <c r="AI155" s="13"/>
      <c r="AJ155" s="13"/>
      <c r="AK155" s="13"/>
      <c r="AL155" s="13">
        <f t="shared" si="2"/>
        <v>100</v>
      </c>
      <c r="AM155" s="8"/>
      <c r="AN155" s="8"/>
      <c r="AO155" s="8"/>
    </row>
    <row r="156" spans="1:41" ht="51.4" customHeight="1" x14ac:dyDescent="0.25">
      <c r="A156" s="10" t="s">
        <v>164</v>
      </c>
      <c r="B156" s="11" t="s">
        <v>202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2" t="s">
        <v>165</v>
      </c>
      <c r="R156" s="11" t="s">
        <v>30</v>
      </c>
      <c r="S156" s="11" t="s">
        <v>114</v>
      </c>
      <c r="T156" s="13">
        <v>26.2</v>
      </c>
      <c r="U156" s="13"/>
      <c r="V156" s="13"/>
      <c r="W156" s="13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3">
        <v>26.2</v>
      </c>
      <c r="AI156" s="13"/>
      <c r="AJ156" s="13"/>
      <c r="AK156" s="13"/>
      <c r="AL156" s="13">
        <f t="shared" si="2"/>
        <v>100</v>
      </c>
      <c r="AM156" s="8"/>
      <c r="AN156" s="8"/>
      <c r="AO156" s="8"/>
    </row>
    <row r="157" spans="1:41" ht="34.15" customHeight="1" x14ac:dyDescent="0.25">
      <c r="A157" s="10" t="s">
        <v>204</v>
      </c>
      <c r="B157" s="11" t="s">
        <v>205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2"/>
      <c r="R157" s="11"/>
      <c r="S157" s="11"/>
      <c r="T157" s="13">
        <v>50</v>
      </c>
      <c r="U157" s="13"/>
      <c r="V157" s="13"/>
      <c r="W157" s="13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3">
        <v>50</v>
      </c>
      <c r="AI157" s="13"/>
      <c r="AJ157" s="13"/>
      <c r="AK157" s="13"/>
      <c r="AL157" s="13">
        <f t="shared" si="2"/>
        <v>100</v>
      </c>
      <c r="AM157" s="8"/>
      <c r="AN157" s="8"/>
      <c r="AO157" s="8"/>
    </row>
    <row r="158" spans="1:41" ht="51.4" customHeight="1" x14ac:dyDescent="0.25">
      <c r="A158" s="10" t="s">
        <v>206</v>
      </c>
      <c r="B158" s="11" t="s">
        <v>205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2" t="s">
        <v>26</v>
      </c>
      <c r="R158" s="11"/>
      <c r="S158" s="11"/>
      <c r="T158" s="13">
        <v>50</v>
      </c>
      <c r="U158" s="13"/>
      <c r="V158" s="13"/>
      <c r="W158" s="13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3">
        <v>50</v>
      </c>
      <c r="AI158" s="13"/>
      <c r="AJ158" s="13"/>
      <c r="AK158" s="13"/>
      <c r="AL158" s="13">
        <f t="shared" si="2"/>
        <v>100</v>
      </c>
      <c r="AM158" s="8"/>
      <c r="AN158" s="8"/>
      <c r="AO158" s="8"/>
    </row>
    <row r="159" spans="1:41" ht="23.25" customHeight="1" x14ac:dyDescent="0.25">
      <c r="A159" s="10" t="s">
        <v>31</v>
      </c>
      <c r="B159" s="11" t="s">
        <v>205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2" t="s">
        <v>32</v>
      </c>
      <c r="R159" s="11" t="s">
        <v>114</v>
      </c>
      <c r="S159" s="11" t="s">
        <v>207</v>
      </c>
      <c r="T159" s="13">
        <v>50</v>
      </c>
      <c r="U159" s="13"/>
      <c r="V159" s="13"/>
      <c r="W159" s="13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3">
        <v>50</v>
      </c>
      <c r="AI159" s="13"/>
      <c r="AJ159" s="13"/>
      <c r="AK159" s="13"/>
      <c r="AL159" s="13">
        <f t="shared" si="2"/>
        <v>100</v>
      </c>
      <c r="AM159" s="8"/>
      <c r="AN159" s="8"/>
      <c r="AO159" s="8"/>
    </row>
    <row r="160" spans="1:41" ht="34.15" customHeight="1" x14ac:dyDescent="0.25">
      <c r="A160" s="10" t="s">
        <v>208</v>
      </c>
      <c r="B160" s="11" t="s">
        <v>209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2"/>
      <c r="R160" s="11"/>
      <c r="S160" s="11"/>
      <c r="T160" s="13">
        <v>166.5</v>
      </c>
      <c r="U160" s="13"/>
      <c r="V160" s="13"/>
      <c r="W160" s="13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3">
        <v>166.5</v>
      </c>
      <c r="AI160" s="13"/>
      <c r="AJ160" s="13"/>
      <c r="AK160" s="13"/>
      <c r="AL160" s="13">
        <f t="shared" si="2"/>
        <v>100</v>
      </c>
      <c r="AM160" s="8"/>
      <c r="AN160" s="8"/>
      <c r="AO160" s="8"/>
    </row>
    <row r="161" spans="1:41" ht="34.5" customHeight="1" x14ac:dyDescent="0.25">
      <c r="A161" s="10" t="s">
        <v>210</v>
      </c>
      <c r="B161" s="11" t="s">
        <v>209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2" t="s">
        <v>33</v>
      </c>
      <c r="R161" s="11"/>
      <c r="S161" s="11"/>
      <c r="T161" s="13">
        <v>166.5</v>
      </c>
      <c r="U161" s="13"/>
      <c r="V161" s="13"/>
      <c r="W161" s="13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3">
        <v>166.5</v>
      </c>
      <c r="AI161" s="13"/>
      <c r="AJ161" s="13"/>
      <c r="AK161" s="13"/>
      <c r="AL161" s="13">
        <f t="shared" si="2"/>
        <v>100</v>
      </c>
      <c r="AM161" s="8"/>
      <c r="AN161" s="8"/>
      <c r="AO161" s="8"/>
    </row>
    <row r="162" spans="1:41" ht="18.75" customHeight="1" x14ac:dyDescent="0.25">
      <c r="A162" s="10" t="s">
        <v>34</v>
      </c>
      <c r="B162" s="11" t="s">
        <v>209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2" t="s">
        <v>35</v>
      </c>
      <c r="R162" s="11" t="s">
        <v>30</v>
      </c>
      <c r="S162" s="11" t="s">
        <v>79</v>
      </c>
      <c r="T162" s="13">
        <v>38.5</v>
      </c>
      <c r="U162" s="13"/>
      <c r="V162" s="13"/>
      <c r="W162" s="13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3">
        <v>38.5</v>
      </c>
      <c r="AI162" s="13"/>
      <c r="AJ162" s="13"/>
      <c r="AK162" s="13"/>
      <c r="AL162" s="13">
        <f t="shared" si="2"/>
        <v>100</v>
      </c>
      <c r="AM162" s="8"/>
      <c r="AN162" s="8"/>
      <c r="AO162" s="8"/>
    </row>
    <row r="163" spans="1:41" ht="19.5" customHeight="1" x14ac:dyDescent="0.25">
      <c r="A163" s="10" t="s">
        <v>211</v>
      </c>
      <c r="B163" s="11" t="s">
        <v>209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2" t="s">
        <v>212</v>
      </c>
      <c r="R163" s="11" t="s">
        <v>30</v>
      </c>
      <c r="S163" s="11" t="s">
        <v>79</v>
      </c>
      <c r="T163" s="13">
        <v>128</v>
      </c>
      <c r="U163" s="13"/>
      <c r="V163" s="13"/>
      <c r="W163" s="13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3">
        <v>128</v>
      </c>
      <c r="AI163" s="13"/>
      <c r="AJ163" s="13"/>
      <c r="AK163" s="13"/>
      <c r="AL163" s="13">
        <f t="shared" si="2"/>
        <v>100</v>
      </c>
      <c r="AM163" s="8"/>
      <c r="AN163" s="8"/>
      <c r="AO163" s="8"/>
    </row>
    <row r="164" spans="1:41" ht="34.15" customHeight="1" x14ac:dyDescent="0.25">
      <c r="A164" s="10" t="s">
        <v>213</v>
      </c>
      <c r="B164" s="11" t="s">
        <v>214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2"/>
      <c r="R164" s="11"/>
      <c r="S164" s="11"/>
      <c r="T164" s="13">
        <v>45.4</v>
      </c>
      <c r="U164" s="13"/>
      <c r="V164" s="13"/>
      <c r="W164" s="13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3">
        <v>45.2</v>
      </c>
      <c r="AI164" s="13"/>
      <c r="AJ164" s="13"/>
      <c r="AK164" s="13"/>
      <c r="AL164" s="13">
        <f t="shared" si="2"/>
        <v>99.559471365638771</v>
      </c>
      <c r="AM164" s="8"/>
      <c r="AN164" s="8"/>
      <c r="AO164" s="8"/>
    </row>
    <row r="165" spans="1:41" ht="51.4" customHeight="1" x14ac:dyDescent="0.25">
      <c r="A165" s="10" t="s">
        <v>215</v>
      </c>
      <c r="B165" s="11" t="s">
        <v>214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2" t="s">
        <v>26</v>
      </c>
      <c r="R165" s="11"/>
      <c r="S165" s="11"/>
      <c r="T165" s="13">
        <v>45.4</v>
      </c>
      <c r="U165" s="13"/>
      <c r="V165" s="13"/>
      <c r="W165" s="13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3">
        <v>45.2</v>
      </c>
      <c r="AI165" s="13"/>
      <c r="AJ165" s="13"/>
      <c r="AK165" s="13"/>
      <c r="AL165" s="13">
        <f t="shared" si="2"/>
        <v>99.559471365638771</v>
      </c>
      <c r="AM165" s="8"/>
      <c r="AN165" s="8"/>
      <c r="AO165" s="8"/>
    </row>
    <row r="166" spans="1:41" ht="18.75" customHeight="1" x14ac:dyDescent="0.25">
      <c r="A166" s="10" t="s">
        <v>31</v>
      </c>
      <c r="B166" s="11" t="s">
        <v>214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2" t="s">
        <v>32</v>
      </c>
      <c r="R166" s="11" t="s">
        <v>30</v>
      </c>
      <c r="S166" s="11" t="s">
        <v>79</v>
      </c>
      <c r="T166" s="13">
        <v>45.4</v>
      </c>
      <c r="U166" s="13"/>
      <c r="V166" s="13"/>
      <c r="W166" s="13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3">
        <v>45.2</v>
      </c>
      <c r="AI166" s="13"/>
      <c r="AJ166" s="13"/>
      <c r="AK166" s="13"/>
      <c r="AL166" s="13">
        <f t="shared" si="2"/>
        <v>99.559471365638771</v>
      </c>
      <c r="AM166" s="8"/>
      <c r="AN166" s="8"/>
      <c r="AO166" s="8"/>
    </row>
    <row r="167" spans="1:41" ht="34.5" customHeight="1" x14ac:dyDescent="0.25">
      <c r="A167" s="10" t="s">
        <v>216</v>
      </c>
      <c r="B167" s="11" t="s">
        <v>217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2"/>
      <c r="R167" s="11"/>
      <c r="S167" s="11"/>
      <c r="T167" s="13">
        <v>2.6</v>
      </c>
      <c r="U167" s="13"/>
      <c r="V167" s="13"/>
      <c r="W167" s="13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3">
        <v>2.6</v>
      </c>
      <c r="AI167" s="13"/>
      <c r="AJ167" s="13"/>
      <c r="AK167" s="13"/>
      <c r="AL167" s="13">
        <f t="shared" si="2"/>
        <v>100</v>
      </c>
      <c r="AM167" s="8"/>
      <c r="AN167" s="8"/>
      <c r="AO167" s="8"/>
    </row>
    <row r="168" spans="1:41" ht="51.4" customHeight="1" x14ac:dyDescent="0.25">
      <c r="A168" s="10" t="s">
        <v>218</v>
      </c>
      <c r="B168" s="11" t="s">
        <v>217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2" t="s">
        <v>33</v>
      </c>
      <c r="R168" s="11"/>
      <c r="S168" s="11"/>
      <c r="T168" s="13">
        <v>2.6</v>
      </c>
      <c r="U168" s="13"/>
      <c r="V168" s="13"/>
      <c r="W168" s="13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3">
        <v>2.6</v>
      </c>
      <c r="AI168" s="13"/>
      <c r="AJ168" s="13"/>
      <c r="AK168" s="13"/>
      <c r="AL168" s="13">
        <f t="shared" si="2"/>
        <v>100</v>
      </c>
      <c r="AM168" s="8"/>
      <c r="AN168" s="8"/>
      <c r="AO168" s="8"/>
    </row>
    <row r="169" spans="1:41" ht="19.5" customHeight="1" x14ac:dyDescent="0.25">
      <c r="A169" s="10" t="s">
        <v>211</v>
      </c>
      <c r="B169" s="11" t="s">
        <v>217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2" t="s">
        <v>212</v>
      </c>
      <c r="R169" s="11" t="s">
        <v>30</v>
      </c>
      <c r="S169" s="11" t="s">
        <v>79</v>
      </c>
      <c r="T169" s="13">
        <v>2.6</v>
      </c>
      <c r="U169" s="13"/>
      <c r="V169" s="13"/>
      <c r="W169" s="13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3">
        <v>2.6</v>
      </c>
      <c r="AI169" s="13"/>
      <c r="AJ169" s="13"/>
      <c r="AK169" s="13"/>
      <c r="AL169" s="13">
        <f t="shared" si="2"/>
        <v>100</v>
      </c>
      <c r="AM169" s="8"/>
      <c r="AN169" s="8"/>
      <c r="AO169" s="8"/>
    </row>
    <row r="170" spans="1:41" ht="36.75" customHeight="1" x14ac:dyDescent="0.25">
      <c r="A170" s="10" t="s">
        <v>219</v>
      </c>
      <c r="B170" s="11" t="s">
        <v>220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2"/>
      <c r="R170" s="11"/>
      <c r="S170" s="11"/>
      <c r="T170" s="13">
        <v>48.6</v>
      </c>
      <c r="U170" s="13"/>
      <c r="V170" s="13"/>
      <c r="W170" s="13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3">
        <v>48.6</v>
      </c>
      <c r="AI170" s="13"/>
      <c r="AJ170" s="13"/>
      <c r="AK170" s="13"/>
      <c r="AL170" s="13">
        <f t="shared" si="2"/>
        <v>100</v>
      </c>
      <c r="AM170" s="8"/>
      <c r="AN170" s="8"/>
      <c r="AO170" s="8"/>
    </row>
    <row r="171" spans="1:41" ht="50.25" customHeight="1" x14ac:dyDescent="0.25">
      <c r="A171" s="10" t="s">
        <v>221</v>
      </c>
      <c r="B171" s="11" t="s">
        <v>220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2" t="s">
        <v>26</v>
      </c>
      <c r="R171" s="11"/>
      <c r="S171" s="11"/>
      <c r="T171" s="13">
        <v>48.6</v>
      </c>
      <c r="U171" s="13"/>
      <c r="V171" s="13"/>
      <c r="W171" s="13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3">
        <v>48.6</v>
      </c>
      <c r="AI171" s="13"/>
      <c r="AJ171" s="13"/>
      <c r="AK171" s="13"/>
      <c r="AL171" s="13">
        <f t="shared" si="2"/>
        <v>100</v>
      </c>
      <c r="AM171" s="8"/>
      <c r="AN171" s="8"/>
      <c r="AO171" s="8"/>
    </row>
    <row r="172" spans="1:41" ht="18.75" customHeight="1" x14ac:dyDescent="0.25">
      <c r="A172" s="10" t="s">
        <v>31</v>
      </c>
      <c r="B172" s="11" t="s">
        <v>220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2" t="s">
        <v>32</v>
      </c>
      <c r="R172" s="11" t="s">
        <v>30</v>
      </c>
      <c r="S172" s="11" t="s">
        <v>79</v>
      </c>
      <c r="T172" s="13">
        <v>48.6</v>
      </c>
      <c r="U172" s="13"/>
      <c r="V172" s="13"/>
      <c r="W172" s="13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3">
        <v>48.6</v>
      </c>
      <c r="AI172" s="13"/>
      <c r="AJ172" s="13"/>
      <c r="AK172" s="13"/>
      <c r="AL172" s="13">
        <f t="shared" si="2"/>
        <v>100</v>
      </c>
      <c r="AM172" s="8"/>
      <c r="AN172" s="8"/>
      <c r="AO172" s="8"/>
    </row>
    <row r="173" spans="1:41" ht="38.25" customHeight="1" x14ac:dyDescent="0.25">
      <c r="A173" s="10" t="s">
        <v>222</v>
      </c>
      <c r="B173" s="11" t="s">
        <v>223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2"/>
      <c r="R173" s="11"/>
      <c r="S173" s="11"/>
      <c r="T173" s="13">
        <v>122.4</v>
      </c>
      <c r="U173" s="13"/>
      <c r="V173" s="13"/>
      <c r="W173" s="13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3">
        <v>122.3</v>
      </c>
      <c r="AI173" s="13"/>
      <c r="AJ173" s="13"/>
      <c r="AK173" s="13"/>
      <c r="AL173" s="13">
        <f t="shared" si="2"/>
        <v>99.918300653594756</v>
      </c>
      <c r="AM173" s="8"/>
      <c r="AN173" s="8"/>
      <c r="AO173" s="8"/>
    </row>
    <row r="174" spans="1:41" ht="51.75" customHeight="1" x14ac:dyDescent="0.25">
      <c r="A174" s="10" t="s">
        <v>224</v>
      </c>
      <c r="B174" s="11" t="s">
        <v>223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2" t="s">
        <v>26</v>
      </c>
      <c r="R174" s="11"/>
      <c r="S174" s="11"/>
      <c r="T174" s="13">
        <v>122.4</v>
      </c>
      <c r="U174" s="13"/>
      <c r="V174" s="13"/>
      <c r="W174" s="13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3">
        <v>122.3</v>
      </c>
      <c r="AI174" s="13"/>
      <c r="AJ174" s="13"/>
      <c r="AK174" s="13"/>
      <c r="AL174" s="13">
        <f t="shared" si="2"/>
        <v>99.918300653594756</v>
      </c>
      <c r="AM174" s="8"/>
      <c r="AN174" s="8"/>
      <c r="AO174" s="8"/>
    </row>
    <row r="175" spans="1:41" ht="21.75" customHeight="1" x14ac:dyDescent="0.25">
      <c r="A175" s="10" t="s">
        <v>31</v>
      </c>
      <c r="B175" s="11" t="s">
        <v>223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2" t="s">
        <v>32</v>
      </c>
      <c r="R175" s="11" t="s">
        <v>100</v>
      </c>
      <c r="S175" s="11" t="s">
        <v>30</v>
      </c>
      <c r="T175" s="13">
        <v>122.4</v>
      </c>
      <c r="U175" s="13"/>
      <c r="V175" s="13"/>
      <c r="W175" s="13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3">
        <v>122.3</v>
      </c>
      <c r="AI175" s="13"/>
      <c r="AJ175" s="13"/>
      <c r="AK175" s="13"/>
      <c r="AL175" s="13">
        <f t="shared" si="2"/>
        <v>99.918300653594756</v>
      </c>
      <c r="AM175" s="8"/>
      <c r="AN175" s="8"/>
      <c r="AO175" s="8"/>
    </row>
    <row r="176" spans="1:41" ht="47.25" customHeight="1" x14ac:dyDescent="0.25">
      <c r="A176" s="10" t="s">
        <v>242</v>
      </c>
      <c r="B176" s="11" t="s">
        <v>241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2"/>
      <c r="R176" s="11" t="s">
        <v>30</v>
      </c>
      <c r="S176" s="11" t="s">
        <v>114</v>
      </c>
      <c r="T176" s="13"/>
      <c r="U176" s="13"/>
      <c r="V176" s="13"/>
      <c r="W176" s="13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3">
        <v>86.7</v>
      </c>
      <c r="AI176" s="13"/>
      <c r="AJ176" s="13"/>
      <c r="AK176" s="13"/>
      <c r="AL176" s="13"/>
      <c r="AM176" s="8"/>
      <c r="AN176" s="8"/>
      <c r="AO176" s="8"/>
    </row>
    <row r="177" spans="1:41" ht="21.75" customHeight="1" x14ac:dyDescent="0.25">
      <c r="A177" s="10" t="s">
        <v>162</v>
      </c>
      <c r="B177" s="11" t="s">
        <v>241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2">
        <v>121</v>
      </c>
      <c r="R177" s="11" t="s">
        <v>30</v>
      </c>
      <c r="S177" s="11" t="s">
        <v>114</v>
      </c>
      <c r="T177" s="13"/>
      <c r="U177" s="13"/>
      <c r="V177" s="13"/>
      <c r="W177" s="13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3">
        <v>86.7</v>
      </c>
      <c r="AI177" s="13"/>
      <c r="AJ177" s="13"/>
      <c r="AK177" s="13"/>
      <c r="AL177" s="13"/>
      <c r="AM177" s="8"/>
      <c r="AN177" s="8"/>
      <c r="AO177" s="8"/>
    </row>
    <row r="178" spans="1:41" ht="51.4" customHeight="1" x14ac:dyDescent="0.25">
      <c r="A178" s="10" t="s">
        <v>36</v>
      </c>
      <c r="B178" s="11" t="s">
        <v>225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2"/>
      <c r="R178" s="11"/>
      <c r="S178" s="11"/>
      <c r="T178" s="13">
        <v>135</v>
      </c>
      <c r="U178" s="13"/>
      <c r="V178" s="13"/>
      <c r="W178" s="13">
        <v>135</v>
      </c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3">
        <v>135</v>
      </c>
      <c r="AI178" s="13"/>
      <c r="AJ178" s="13"/>
      <c r="AK178" s="13"/>
      <c r="AL178" s="13">
        <f t="shared" si="2"/>
        <v>100</v>
      </c>
      <c r="AM178" s="8"/>
      <c r="AN178" s="8"/>
      <c r="AO178" s="8"/>
    </row>
    <row r="179" spans="1:41" ht="68.45" customHeight="1" x14ac:dyDescent="0.25">
      <c r="A179" s="10" t="s">
        <v>38</v>
      </c>
      <c r="B179" s="11" t="s">
        <v>225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2" t="s">
        <v>26</v>
      </c>
      <c r="R179" s="11"/>
      <c r="S179" s="11"/>
      <c r="T179" s="13">
        <v>135</v>
      </c>
      <c r="U179" s="13"/>
      <c r="V179" s="13"/>
      <c r="W179" s="13">
        <v>135</v>
      </c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3">
        <v>135</v>
      </c>
      <c r="AI179" s="13"/>
      <c r="AJ179" s="13"/>
      <c r="AK179" s="13"/>
      <c r="AL179" s="13">
        <f t="shared" si="2"/>
        <v>100</v>
      </c>
      <c r="AM179" s="8"/>
      <c r="AN179" s="8"/>
      <c r="AO179" s="8"/>
    </row>
    <row r="180" spans="1:41" ht="19.5" customHeight="1" x14ac:dyDescent="0.25">
      <c r="A180" s="10" t="s">
        <v>31</v>
      </c>
      <c r="B180" s="11" t="s">
        <v>225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2" t="s">
        <v>32</v>
      </c>
      <c r="R180" s="11" t="s">
        <v>114</v>
      </c>
      <c r="S180" s="11" t="s">
        <v>207</v>
      </c>
      <c r="T180" s="13">
        <v>135</v>
      </c>
      <c r="U180" s="13"/>
      <c r="V180" s="13"/>
      <c r="W180" s="13">
        <v>135</v>
      </c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3">
        <v>135</v>
      </c>
      <c r="AI180" s="13"/>
      <c r="AJ180" s="13"/>
      <c r="AK180" s="13"/>
      <c r="AL180" s="13">
        <f t="shared" si="2"/>
        <v>100</v>
      </c>
      <c r="AM180" s="8"/>
      <c r="AN180" s="8"/>
      <c r="AO180" s="8"/>
    </row>
    <row r="181" spans="1:41" ht="39" customHeight="1" x14ac:dyDescent="0.25">
      <c r="A181" s="6" t="s">
        <v>226</v>
      </c>
      <c r="B181" s="7" t="s">
        <v>227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5"/>
      <c r="R181" s="7"/>
      <c r="S181" s="7"/>
      <c r="T181" s="8">
        <v>143.19999999999999</v>
      </c>
      <c r="U181" s="8">
        <v>143.19999999999999</v>
      </c>
      <c r="V181" s="8"/>
      <c r="W181" s="8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8">
        <v>143.19999999999999</v>
      </c>
      <c r="AI181" s="8"/>
      <c r="AJ181" s="8"/>
      <c r="AK181" s="8"/>
      <c r="AL181" s="8">
        <f t="shared" si="2"/>
        <v>100</v>
      </c>
      <c r="AM181" s="8">
        <v>47.7</v>
      </c>
      <c r="AN181" s="8"/>
      <c r="AO181" s="8"/>
    </row>
    <row r="182" spans="1:41" ht="39" customHeight="1" x14ac:dyDescent="0.25">
      <c r="A182" s="10" t="s">
        <v>226</v>
      </c>
      <c r="B182" s="11" t="s">
        <v>228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2"/>
      <c r="R182" s="11"/>
      <c r="S182" s="11"/>
      <c r="T182" s="13">
        <v>143.19999999999999</v>
      </c>
      <c r="U182" s="13">
        <v>143.19999999999999</v>
      </c>
      <c r="V182" s="13"/>
      <c r="W182" s="13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3">
        <v>143.19999999999999</v>
      </c>
      <c r="AI182" s="13"/>
      <c r="AJ182" s="13"/>
      <c r="AK182" s="13"/>
      <c r="AL182" s="13">
        <f t="shared" si="2"/>
        <v>100</v>
      </c>
      <c r="AM182" s="8">
        <v>47.7</v>
      </c>
      <c r="AN182" s="8"/>
      <c r="AO182" s="8"/>
    </row>
    <row r="183" spans="1:41" ht="80.25" customHeight="1" x14ac:dyDescent="0.25">
      <c r="A183" s="15" t="s">
        <v>229</v>
      </c>
      <c r="B183" s="11" t="s">
        <v>228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2" t="s">
        <v>42</v>
      </c>
      <c r="R183" s="11"/>
      <c r="S183" s="11"/>
      <c r="T183" s="13">
        <v>122.8</v>
      </c>
      <c r="U183" s="13">
        <v>122.8</v>
      </c>
      <c r="V183" s="13"/>
      <c r="W183" s="13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3">
        <v>122.8</v>
      </c>
      <c r="AI183" s="13"/>
      <c r="AJ183" s="13"/>
      <c r="AK183" s="13"/>
      <c r="AL183" s="13">
        <f t="shared" si="2"/>
        <v>100</v>
      </c>
      <c r="AM183" s="8">
        <v>30.8</v>
      </c>
      <c r="AN183" s="8"/>
      <c r="AO183" s="8"/>
    </row>
    <row r="184" spans="1:41" ht="20.25" customHeight="1" x14ac:dyDescent="0.25">
      <c r="A184" s="10" t="s">
        <v>162</v>
      </c>
      <c r="B184" s="11" t="s">
        <v>228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2" t="s">
        <v>163</v>
      </c>
      <c r="R184" s="11" t="s">
        <v>122</v>
      </c>
      <c r="S184" s="11" t="s">
        <v>85</v>
      </c>
      <c r="T184" s="13">
        <v>94.3</v>
      </c>
      <c r="U184" s="13">
        <v>94.3</v>
      </c>
      <c r="V184" s="13"/>
      <c r="W184" s="13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3">
        <v>94.3</v>
      </c>
      <c r="AI184" s="13"/>
      <c r="AJ184" s="13"/>
      <c r="AK184" s="13"/>
      <c r="AL184" s="13">
        <f t="shared" si="2"/>
        <v>100</v>
      </c>
      <c r="AM184" s="8"/>
      <c r="AN184" s="8"/>
      <c r="AO184" s="8"/>
    </row>
    <row r="185" spans="1:41" ht="51.4" customHeight="1" x14ac:dyDescent="0.25">
      <c r="A185" s="10" t="s">
        <v>164</v>
      </c>
      <c r="B185" s="11" t="s">
        <v>228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2" t="s">
        <v>165</v>
      </c>
      <c r="R185" s="11" t="s">
        <v>122</v>
      </c>
      <c r="S185" s="11" t="s">
        <v>85</v>
      </c>
      <c r="T185" s="13">
        <v>28.5</v>
      </c>
      <c r="U185" s="13">
        <v>28.5</v>
      </c>
      <c r="V185" s="13"/>
      <c r="W185" s="13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3">
        <v>28.5</v>
      </c>
      <c r="AI185" s="13"/>
      <c r="AJ185" s="13"/>
      <c r="AK185" s="13"/>
      <c r="AL185" s="13">
        <f t="shared" si="2"/>
        <v>100</v>
      </c>
      <c r="AM185" s="8">
        <v>30.8</v>
      </c>
      <c r="AN185" s="8"/>
      <c r="AO185" s="8"/>
    </row>
    <row r="186" spans="1:41" ht="51" customHeight="1" x14ac:dyDescent="0.25">
      <c r="A186" s="10" t="s">
        <v>230</v>
      </c>
      <c r="B186" s="11" t="s">
        <v>228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2" t="s">
        <v>26</v>
      </c>
      <c r="R186" s="11"/>
      <c r="S186" s="11"/>
      <c r="T186" s="13">
        <v>20.399999999999999</v>
      </c>
      <c r="U186" s="13">
        <v>20.399999999999999</v>
      </c>
      <c r="V186" s="13"/>
      <c r="W186" s="13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3">
        <v>20.399999999999999</v>
      </c>
      <c r="AI186" s="13"/>
      <c r="AJ186" s="13"/>
      <c r="AK186" s="13"/>
      <c r="AL186" s="13">
        <f t="shared" si="2"/>
        <v>100</v>
      </c>
      <c r="AM186" s="8">
        <v>16.899999999999999</v>
      </c>
      <c r="AN186" s="8"/>
      <c r="AO186" s="8"/>
    </row>
    <row r="187" spans="1:41" ht="34.15" customHeight="1" x14ac:dyDescent="0.25">
      <c r="A187" s="10" t="s">
        <v>27</v>
      </c>
      <c r="B187" s="11" t="s">
        <v>228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2" t="s">
        <v>28</v>
      </c>
      <c r="R187" s="11" t="s">
        <v>122</v>
      </c>
      <c r="S187" s="11" t="s">
        <v>85</v>
      </c>
      <c r="T187" s="13">
        <v>15.7</v>
      </c>
      <c r="U187" s="13">
        <v>15.7</v>
      </c>
      <c r="V187" s="13"/>
      <c r="W187" s="13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3">
        <v>15.7</v>
      </c>
      <c r="AI187" s="13"/>
      <c r="AJ187" s="13"/>
      <c r="AK187" s="13"/>
      <c r="AL187" s="13">
        <f t="shared" si="2"/>
        <v>100</v>
      </c>
      <c r="AM187" s="8">
        <v>11.4</v>
      </c>
      <c r="AN187" s="8"/>
      <c r="AO187" s="8"/>
    </row>
    <row r="188" spans="1:41" ht="19.5" customHeight="1" x14ac:dyDescent="0.25">
      <c r="A188" s="10" t="s">
        <v>31</v>
      </c>
      <c r="B188" s="11" t="s">
        <v>228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2" t="s">
        <v>32</v>
      </c>
      <c r="R188" s="11" t="s">
        <v>122</v>
      </c>
      <c r="S188" s="11" t="s">
        <v>85</v>
      </c>
      <c r="T188" s="13">
        <v>4.7</v>
      </c>
      <c r="U188" s="13">
        <v>4.7</v>
      </c>
      <c r="V188" s="13"/>
      <c r="W188" s="13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3">
        <v>4.7</v>
      </c>
      <c r="AI188" s="13"/>
      <c r="AJ188" s="13"/>
      <c r="AK188" s="13"/>
      <c r="AL188" s="13">
        <f t="shared" si="2"/>
        <v>100</v>
      </c>
      <c r="AM188" s="8">
        <v>5.5</v>
      </c>
      <c r="AN188" s="8"/>
      <c r="AO188" s="8"/>
    </row>
    <row r="189" spans="1:41" ht="45.75" customHeight="1" x14ac:dyDescent="0.25">
      <c r="A189" s="6" t="s">
        <v>231</v>
      </c>
      <c r="B189" s="7" t="s">
        <v>232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"/>
      <c r="R189" s="7"/>
      <c r="S189" s="7"/>
      <c r="T189" s="8">
        <v>50</v>
      </c>
      <c r="U189" s="8"/>
      <c r="V189" s="8"/>
      <c r="W189" s="8">
        <v>50</v>
      </c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8">
        <v>50</v>
      </c>
      <c r="AI189" s="8"/>
      <c r="AJ189" s="8"/>
      <c r="AK189" s="8"/>
      <c r="AL189" s="8">
        <f t="shared" si="2"/>
        <v>100</v>
      </c>
      <c r="AM189" s="8"/>
      <c r="AN189" s="8"/>
      <c r="AO189" s="8"/>
    </row>
    <row r="190" spans="1:41" ht="63.75" customHeight="1" x14ac:dyDescent="0.25">
      <c r="A190" s="10" t="s">
        <v>233</v>
      </c>
      <c r="B190" s="11" t="s">
        <v>234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2"/>
      <c r="R190" s="11"/>
      <c r="S190" s="11"/>
      <c r="T190" s="13">
        <v>50</v>
      </c>
      <c r="U190" s="13"/>
      <c r="V190" s="13"/>
      <c r="W190" s="13">
        <v>50</v>
      </c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3">
        <v>50</v>
      </c>
      <c r="AI190" s="13"/>
      <c r="AJ190" s="13"/>
      <c r="AK190" s="13"/>
      <c r="AL190" s="13">
        <f t="shared" si="2"/>
        <v>100</v>
      </c>
      <c r="AM190" s="8"/>
      <c r="AN190" s="8"/>
      <c r="AO190" s="8"/>
    </row>
    <row r="191" spans="1:41" ht="81" customHeight="1" x14ac:dyDescent="0.25">
      <c r="A191" s="15" t="s">
        <v>235</v>
      </c>
      <c r="B191" s="11" t="s">
        <v>234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2" t="s">
        <v>26</v>
      </c>
      <c r="R191" s="11"/>
      <c r="S191" s="11"/>
      <c r="T191" s="13">
        <v>50</v>
      </c>
      <c r="U191" s="13"/>
      <c r="V191" s="13"/>
      <c r="W191" s="13">
        <v>50</v>
      </c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3">
        <v>50</v>
      </c>
      <c r="AI191" s="13"/>
      <c r="AJ191" s="13"/>
      <c r="AK191" s="13"/>
      <c r="AL191" s="13">
        <f t="shared" si="2"/>
        <v>100</v>
      </c>
      <c r="AM191" s="8"/>
      <c r="AN191" s="8"/>
      <c r="AO191" s="8"/>
    </row>
    <row r="192" spans="1:41" ht="27.75" customHeight="1" x14ac:dyDescent="0.25">
      <c r="A192" s="10" t="s">
        <v>31</v>
      </c>
      <c r="B192" s="11" t="s">
        <v>234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2" t="s">
        <v>32</v>
      </c>
      <c r="R192" s="11" t="s">
        <v>29</v>
      </c>
      <c r="S192" s="11" t="s">
        <v>30</v>
      </c>
      <c r="T192" s="13">
        <v>50</v>
      </c>
      <c r="U192" s="13"/>
      <c r="V192" s="13"/>
      <c r="W192" s="13">
        <v>50</v>
      </c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3">
        <v>50</v>
      </c>
      <c r="AI192" s="13"/>
      <c r="AJ192" s="13"/>
      <c r="AK192" s="13"/>
      <c r="AL192" s="13">
        <f t="shared" si="2"/>
        <v>100</v>
      </c>
      <c r="AM192" s="8"/>
      <c r="AN192" s="8"/>
      <c r="AO192" s="8"/>
    </row>
    <row r="193" spans="1:41" ht="17.100000000000001" customHeight="1" x14ac:dyDescent="0.25">
      <c r="A193" s="6" t="s">
        <v>236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5"/>
      <c r="R193" s="7"/>
      <c r="S193" s="7"/>
      <c r="T193" s="8">
        <v>27409.4</v>
      </c>
      <c r="U193" s="8">
        <v>143.19999999999999</v>
      </c>
      <c r="V193" s="8">
        <v>7813.7</v>
      </c>
      <c r="W193" s="8">
        <v>6734.2</v>
      </c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8">
        <f>AH8+AH55+AH82+AH93+AH110+AH114+AH153+AH181+AH189</f>
        <v>27024.199999999997</v>
      </c>
      <c r="AI193" s="8"/>
      <c r="AJ193" s="8"/>
      <c r="AK193" s="8"/>
      <c r="AL193" s="8">
        <f t="shared" si="2"/>
        <v>98.594642713813499</v>
      </c>
      <c r="AM193" s="8">
        <v>47.7</v>
      </c>
      <c r="AN193" s="8">
        <v>2299.3000000000002</v>
      </c>
      <c r="AO193" s="8">
        <v>3857</v>
      </c>
    </row>
    <row r="194" spans="1:41" ht="15" x14ac:dyDescent="0.25"/>
  </sheetData>
  <mergeCells count="29">
    <mergeCell ref="AO5:AO6"/>
    <mergeCell ref="Q5:Q6"/>
    <mergeCell ref="U5:U6"/>
    <mergeCell ref="S5:S6"/>
    <mergeCell ref="AN5:AN6"/>
    <mergeCell ref="R5:R6"/>
    <mergeCell ref="AJ5:AJ6"/>
    <mergeCell ref="W5:W6"/>
    <mergeCell ref="AB5:AB6"/>
    <mergeCell ref="V5:V6"/>
    <mergeCell ref="AD5:AD6"/>
    <mergeCell ref="AM5:AM6"/>
    <mergeCell ref="AI5:AI6"/>
    <mergeCell ref="A2:AL2"/>
    <mergeCell ref="A3:AL3"/>
    <mergeCell ref="A5:A6"/>
    <mergeCell ref="T5:T6"/>
    <mergeCell ref="X5:X6"/>
    <mergeCell ref="AH5:AH6"/>
    <mergeCell ref="B5:P6"/>
    <mergeCell ref="AL5:AL6"/>
    <mergeCell ref="AC5:AC6"/>
    <mergeCell ref="AK5:AK6"/>
    <mergeCell ref="Y5:Y6"/>
    <mergeCell ref="AA5:AA6"/>
    <mergeCell ref="AF5:AF6"/>
    <mergeCell ref="AG5:AG6"/>
    <mergeCell ref="Z5:Z6"/>
    <mergeCell ref="AE5:AE6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user</cp:lastModifiedBy>
  <cp:lastPrinted>2020-03-25T14:15:40Z</cp:lastPrinted>
  <dcterms:created xsi:type="dcterms:W3CDTF">2019-12-28T10:01:56Z</dcterms:created>
  <dcterms:modified xsi:type="dcterms:W3CDTF">2020-03-25T14:16:35Z</dcterms:modified>
</cp:coreProperties>
</file>